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S:\JAVNA NAROČILA\NAROČANJE, NAROČILA\VELIKA NAROČILA 4301\2022\4301-27-2022 Rekonstrukcija strojnega predzgoščanja in dehidracija blata\PZR\"/>
    </mc:Choice>
  </mc:AlternateContent>
  <xr:revisionPtr revIDLastSave="0" documentId="13_ncr:1_{4FE6081E-5D71-4809-8565-B0F24529250A}" xr6:coauthVersionLast="47" xr6:coauthVersionMax="47" xr10:uidLastSave="{00000000-0000-0000-0000-000000000000}"/>
  <bookViews>
    <workbookView xWindow="-120" yWindow="-120" windowWidth="29040" windowHeight="15840" xr2:uid="{1EC5BDE5-4D9B-4112-8D8F-C2B9A4D5CC22}"/>
  </bookViews>
  <sheets>
    <sheet name="List1" sheetId="1" r:id="rId1"/>
  </sheets>
  <definedNames>
    <definedName name="_Hlk117244172" localSheetId="0">List1!$C$1144</definedName>
    <definedName name="OLE_LINK1" localSheetId="0">List1!$B$80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1" l="1"/>
  <c r="G1265" i="1"/>
  <c r="G1254" i="1"/>
  <c r="G1246" i="1"/>
  <c r="G1209" i="1"/>
  <c r="G1270" i="1" s="1"/>
  <c r="G8" i="1" s="1"/>
  <c r="G1197" i="1"/>
  <c r="G1191" i="1"/>
  <c r="G1168" i="1"/>
  <c r="G1161" i="1"/>
  <c r="G1144" i="1"/>
  <c r="G1130" i="1"/>
  <c r="G1124" i="1"/>
  <c r="G1116" i="1"/>
  <c r="G1106" i="1"/>
  <c r="G1093" i="1"/>
  <c r="G1086" i="1"/>
  <c r="G1079" i="1"/>
  <c r="G1070" i="1"/>
  <c r="G1060" i="1"/>
  <c r="G1054" i="1"/>
  <c r="G1040" i="1"/>
  <c r="G1033" i="1"/>
  <c r="G1019" i="1"/>
  <c r="G1009" i="1"/>
  <c r="G1202" i="1" s="1"/>
  <c r="G7" i="1" s="1"/>
  <c r="G979" i="1"/>
  <c r="G962" i="1"/>
  <c r="G953" i="1"/>
  <c r="G942" i="1"/>
  <c r="G927" i="1"/>
  <c r="G906" i="1"/>
  <c r="G881" i="1"/>
  <c r="G866" i="1"/>
  <c r="G855" i="1"/>
  <c r="G850" i="1"/>
  <c r="G843" i="1"/>
  <c r="G821" i="1"/>
  <c r="G807" i="1"/>
  <c r="G789" i="1"/>
  <c r="G775" i="1"/>
  <c r="G747" i="1"/>
  <c r="G727" i="1"/>
  <c r="G703" i="1"/>
  <c r="G687" i="1"/>
  <c r="G671" i="1"/>
  <c r="G656" i="1"/>
  <c r="G646" i="1"/>
  <c r="G627" i="1"/>
  <c r="G610" i="1"/>
  <c r="G595" i="1"/>
  <c r="G577" i="1"/>
  <c r="G551" i="1"/>
  <c r="G530" i="1"/>
  <c r="G454" i="1"/>
  <c r="G414" i="1"/>
  <c r="G394" i="1"/>
  <c r="G373" i="1"/>
  <c r="G353" i="1"/>
  <c r="G339" i="1"/>
  <c r="G322" i="1"/>
  <c r="G306" i="1"/>
  <c r="G287" i="1"/>
  <c r="G246" i="1"/>
  <c r="G221" i="1"/>
  <c r="G204" i="1"/>
  <c r="G156" i="1"/>
  <c r="G142" i="1"/>
  <c r="G125" i="1"/>
  <c r="G101" i="1"/>
  <c r="G85" i="1"/>
  <c r="G1002" i="1" s="1"/>
  <c r="G6" i="1" s="1"/>
  <c r="G69" i="1"/>
  <c r="G53" i="1"/>
  <c r="G43" i="1"/>
  <c r="G34" i="1"/>
  <c r="G21" i="1"/>
  <c r="G78" i="1" l="1"/>
  <c r="G5" i="1" s="1"/>
  <c r="G9" i="1" s="1"/>
  <c r="G10" i="1" s="1"/>
</calcChain>
</file>

<file path=xl/sharedStrings.xml><?xml version="1.0" encoding="utf-8"?>
<sst xmlns="http://schemas.openxmlformats.org/spreadsheetml/2006/main" count="910" uniqueCount="686">
  <si>
    <t>pozicija</t>
  </si>
  <si>
    <t>naziv opreme</t>
  </si>
  <si>
    <t>št. enot</t>
  </si>
  <si>
    <t>izdelava PZI projekta za gradbena dela, strojno opremo in elektroinstalacij z merilno opremo</t>
  </si>
  <si>
    <t>najmanj 14 dni pred pričetkom fizične izvedbe del mora dostaviti naročniku najmanj tri fizične in en elektronski izvod PZI projekta za vse tri vrste del (gradbena, strojna oprema in elektroinstalacije z merilno opremo), elektronski izvod mora biti dostavljen v odprti obliki,</t>
  </si>
  <si>
    <t>v PZI mora izvajalec vrisati tudi tisti del obstoječe opreme, ki ostane še naprej v uporabi (cevovodi, prelivna korita,  itd)</t>
  </si>
  <si>
    <t>v PZI projektu mora biti podrobno opisana tudi faznost izvedbe del</t>
  </si>
  <si>
    <t xml:space="preserve"> </t>
  </si>
  <si>
    <t xml:space="preserve">PZI projekt je izdelan  v ACAD v dwg obliki  in v  slovenskem jeziku, razen vezalnih shem, ki so lahko v nemškem ali angleškem jeziku. </t>
  </si>
  <si>
    <t>izvajalec lahko prične z fizično izvedbo del šele po potrditvi PZI projekta s strani naročnika</t>
  </si>
  <si>
    <t>ob predaji PZI projekta dostavi izvajalec naročniku tudi terminski plan izvedbe vseh fizičnih del</t>
  </si>
  <si>
    <t>začasni el. priklop zaradi odstranitve  obstoječe el. omare bo upravljalec CČN zagotovil el. priključek za obratovanje mobilne opreme dehidracije (črpalka za dovod blata na centrifugo, centrifuga in priprava in doziranje polielektrolita)</t>
  </si>
  <si>
    <t>potrebna priključna moč je najmanj cca  (5 +55 + 5)  65 kW</t>
  </si>
  <si>
    <t>izdelava PID projekta</t>
  </si>
  <si>
    <t>najmanj 14 dni pred pričetkom poskusnega obratovanja dostavi izvajalec naročniku najmanj tri fizične in en elektronski izvod PID projekta za vse tri vrste del (gradbena, strojna oprema in elektroinstalacije), elektronski izvod mora biti dostavljen v odprti obliki,</t>
  </si>
  <si>
    <t>v PID mora izvajalec vrisati tudi tisti del obstoječe opreme, ki ostane še naprej v uporabi (cevovodi, prelivna korita,  itd)</t>
  </si>
  <si>
    <t xml:space="preserve">PID projekt je izdelan  v ACAD v dwg obliki in v slovenskem jeziku, razen vezalnih shem, ki so lahko v nemškem ali angleškem jeziku. </t>
  </si>
  <si>
    <t xml:space="preserve">  </t>
  </si>
  <si>
    <t xml:space="preserve">izvedba  poizkusnega delovanja z dokazovanjem funkcionalnosti in zmogljivosti  </t>
  </si>
  <si>
    <t xml:space="preserve">po dokončanju vseh del in opravljenem mokrem preizkusu izvede izvajalec poskusno obratovanje v  trajanju 10 delovnih dni,  </t>
  </si>
  <si>
    <t>poskusno obratovanje se izvaja v delovnih dneh in najmanj 8 ur/dan,</t>
  </si>
  <si>
    <t xml:space="preserve">v času poskusnega obratovanja zagotovi izvajalec najmanj 50 % prisotnost svoje strokovne osebe, ki upravlja vse naprave in obenem izvaja tudi šolanje osebja CČN Ajdovščina,  </t>
  </si>
  <si>
    <t>v kolikor v času poskusnega obratovanja izvajalec ne dokaže funkcionalnost opreme, mora izvajalec poskusno obratovanje ponoviti v enakem obsegu,</t>
  </si>
  <si>
    <t xml:space="preserve">v kolikor tudi v ponovljenem poskusnem obratovanju izvajalec ne dokaže funkcionalnost opreme in zagotavljanja zahtevanih vrednosti  bo naročnik uveljavljal plačilo garancije za dobro izvedbo del </t>
  </si>
  <si>
    <t>v času izvajanja poskusnega obratovanja krije izvajalec stroške svoje strokovne osebe, ki vodi poskusno obratovanje in šolanje osebja in stroške porabe polielektrolita, ostale stroške pa krije upravljalec CČN.</t>
  </si>
  <si>
    <t>šolanja osebja upravljalca čistilne naprave</t>
  </si>
  <si>
    <t xml:space="preserve">šolanje osebja upravljalca čistilne naprave se izvaja med poskusnim obratovanjem, in mora obsegati skupaj vsaj 8 ur, </t>
  </si>
  <si>
    <t xml:space="preserve">če izvaja šolanje tuji jezik govoreča oseba, mora izvajalec zagotoviti prevajalca za več čas šolanja osebja, </t>
  </si>
  <si>
    <t>najkasneje ob pričetku poskusnega obratovanja dostavi izvajalec naročniku tri fizične in en elektronski izvod navodil za upravljanje in vzdrževanje vse vgrajene opreme, navodila so izdelana v slovenskem jeziku, elektronski izvod mora biti dostavljen v odprti obliki</t>
  </si>
  <si>
    <t>Pripravljalna ter zaključna dela</t>
  </si>
  <si>
    <t>6.00.01</t>
  </si>
  <si>
    <t>demontaža vse obstoječe opreme za strojno predzgoščanje in dehidracijo  blata</t>
  </si>
  <si>
    <t>oprema se demontira brez poškodovanja gradbene konstrukcije objekta,   vso opremo prevzame v svojo last in uporabo izvajalec del</t>
  </si>
  <si>
    <t>uporaba avto dvigala nosilnosti 30 kN (na ročici cca 8 m) za dvig obstoječe komorne stiskalnice iz nadstropja na kamion in raztovarjanje iz kamiona na začasni deponiji na lokaciji CČN, 8 ur</t>
  </si>
  <si>
    <t>uporaba kamiona nosilnosti min 30 kN, 1 ura</t>
  </si>
  <si>
    <t>demontaža strojne opreme (strojni ključavničar),  130 ur</t>
  </si>
  <si>
    <t>demontaža elektro  opreme (elektromonter), 40 ur</t>
  </si>
  <si>
    <t>opomba !</t>
  </si>
  <si>
    <t>zgoraj navedene vrednosti so samo informativne, ponudniki morajo določiti ceno za to pozicijo  na osnovi pregleda objekta</t>
  </si>
  <si>
    <t>6.00.02</t>
  </si>
  <si>
    <t xml:space="preserve">začasna prevezava odvajanja presežnega biološkega blata  </t>
  </si>
  <si>
    <t>med rekonstrukcijo objekta strojno predzgoščanje ne bo delovalo, pretežni del obstoječih cevovodov v objektu se odstrani, zato je potrebna prevezava odvajanja blata iz zgoščevalca presežnega biološkega blata (ZPBB) v gnilišče, začasno izvedeni cevovod se priključi na dovodni cevovod primarnega in strojno zgoščenega biološkega blata v razvodnem jašku ob primarnem usedalniku, v ta namen se v jašku odstrani protipovratni zasun na cevovodu strojno zgoščenega blata in vgradi cevni lok s priključkom na začasni cevovod</t>
  </si>
  <si>
    <t>začasna prevezava obsega:</t>
  </si>
  <si>
    <t>vgradnja začasne potopne centrifugalne črpalke na dno ZPBB naslednjih karakteristik:</t>
  </si>
  <si>
    <t>pretok: cca 5 – 7  l/s</t>
  </si>
  <si>
    <t>višina črpanja:  cca 15 mVS</t>
  </si>
  <si>
    <t>prosti prehod črpalke: min 80 m</t>
  </si>
  <si>
    <t>število črpalk: 1 kos</t>
  </si>
  <si>
    <t>izvedba začasnega tlačnega cevovoda za črpanje biološkega blata iz dna ZPBB v obstoječ cevovod odvoda blata v gnilišča naslednjih karakteristik:</t>
  </si>
  <si>
    <t xml:space="preserve">premer cevi min fi 80 mm  </t>
  </si>
  <si>
    <t>informativna dolžina cevi 22 m</t>
  </si>
  <si>
    <t>na začasnem cevovodu mora biti vgrajen ročni zasun in protipovratni zasun</t>
  </si>
  <si>
    <t>vse potrebne začasne pritrditve cevovoda</t>
  </si>
  <si>
    <t>cevovod je lahko tudi iz rebraste PVC ali PE cevi</t>
  </si>
  <si>
    <t>izvajalec predloži naročniku pred nameravano izvedbo del predlog izvedbe del, izvedba je dovoljena šele po potrditvi naročnika</t>
  </si>
  <si>
    <t>6.00.03</t>
  </si>
  <si>
    <t xml:space="preserve">uporaba začasne dehidracije pregnitega blata  </t>
  </si>
  <si>
    <t>med rekonstrukcijo objekta je potrebna izposoja mobilne naprave za dehidracijo blata in izvedba prevezave odvajanja blata iz obstoječega zalogovnika blata iz gnilišč do mobilne dehidracije blata,</t>
  </si>
  <si>
    <t xml:space="preserve">mobilno napravo za strojno zgoščanje blata zagotovi izvajalec del, ki napravo tudi upravlja, </t>
  </si>
  <si>
    <t xml:space="preserve">mobilna naprava za strojno zgoščanje blata obsega centrifugo zmogljivosti min 25 m3/h, napravo za pripravo polielektrolita, črpalko za blato in polielektrolit, transportni sistemom za blato za izmet v kontejner in vso ostalo opremo za funkcionalno obratovanje, </t>
  </si>
  <si>
    <t>mesto priklopa el. napajanja mobilne naprave zagotovi upravljalec CČN in se bo  določilo pred izvedbo del</t>
  </si>
  <si>
    <t xml:space="preserve">ne glede na predhodno napisano zahtevo za centrifugo zmogljivosti min 25 m3/h, mora biti  zmogljivost centrifuge za strojno zgoščanje blata izbrana tako, da bo obratovala največ pet dni v tednu in največ do 16 ur na dan, </t>
  </si>
  <si>
    <t>stroške odvoza in odlaganja blata in stroške porabe el. energije  plača upravljalec CČN, vse ostale stroške obratovanja mobilne naprave plača izvajalec del</t>
  </si>
  <si>
    <t>6.00.04</t>
  </si>
  <si>
    <t>klimatska naprava elektroprostora</t>
  </si>
  <si>
    <t xml:space="preserve">dobava in montaža SPLIT stenske klimatske naprave za vgradnjo v elektro prostor, ki združuje hlajenje in prezračevanje, naslednjih karakteristik: </t>
  </si>
  <si>
    <t>hladilna moč: cca  4,5 kW (točno moč določi izvajalec)</t>
  </si>
  <si>
    <t>energijski razred: A</t>
  </si>
  <si>
    <t>COP: &gt;3</t>
  </si>
  <si>
    <t>zunanji del klimatske naprave je vgrajen na steni objekta, notranja enota je vgrajena na steno prostora, notranja in zunanja enota klimatske naprave sta povezani z bakrenimi predizoliranimi cevmi za tekočino ¼'' dolžine cca 5 m in za plin  ½'' dolžine cca 5 m</t>
  </si>
  <si>
    <t>kondenz se odvaja po cevi premera cca 30 mm z vsemi fazonskimi kosi, vključno s sifonom do najbližje meteorne kanalizacije.</t>
  </si>
  <si>
    <t>6.00.05</t>
  </si>
  <si>
    <t>razvod vodovodne vode</t>
  </si>
  <si>
    <t xml:space="preserve">obstoječa vodovodna instalacija se v celoti nadomesti z novo, </t>
  </si>
  <si>
    <t>na dovodu vode v objekt je potrebno poleg nepovratnega ventila vgraditi tudi ločilni ventil za preprečitev vdora onesnažene vode v sistem pitne vode,</t>
  </si>
  <si>
    <t xml:space="preserve">vsi razvodi so nadometni, </t>
  </si>
  <si>
    <t>horizontalni razvod vodovodne vode je v pritličju položen v obliki zaključene zanke (po vseh štirih stenah)v višini cca 150 mm nad vrati, v nadstropju pa na samo na južni steni cca 150 mm nad zgornjim robom oken</t>
  </si>
  <si>
    <t>odvzemna mesta v pritličju so:</t>
  </si>
  <si>
    <t>naprava za pripravo polielektrolita za strojno predzgošč. priključek DN32</t>
  </si>
  <si>
    <t>naprava za pripravo polielektrolita za dehidracijo, priključek DN32</t>
  </si>
  <si>
    <t>iztočna pipa za pranje prostorov, priključek DN32</t>
  </si>
  <si>
    <t>umivalnik, priključek DN20 (lokacija kot na obstoječem mestu)</t>
  </si>
  <si>
    <t>odvzemna mesta v nadstropju so so:</t>
  </si>
  <si>
    <t>centrifuga, priključek DN32</t>
  </si>
  <si>
    <t xml:space="preserve">umivalnik, priključek DN20 </t>
  </si>
  <si>
    <t>oba umivalnika sta iz AISI304 dimenzij cca 500 mm in se dobavita in vgradita z:</t>
  </si>
  <si>
    <t xml:space="preserve">- odtočnim ventilom in sifonom </t>
  </si>
  <si>
    <t xml:space="preserve">- stoječo mešalno baterijo DN15 za umivalnik s </t>
  </si>
  <si>
    <t xml:space="preserve">  fiksnim izpus­tom in perlatorjem </t>
  </si>
  <si>
    <t>- dvema kotnima ventiloma DN15</t>
  </si>
  <si>
    <t xml:space="preserve">- ogledalo, dim. 600x400x4 mm, s posnetimi robovi, </t>
  </si>
  <si>
    <t xml:space="preserve">  pritrdilnim in obešalnim materialom</t>
  </si>
  <si>
    <t xml:space="preserve">- obešalna kljukica z dvema rogljema, v pokromani </t>
  </si>
  <si>
    <t xml:space="preserve">  izvedbi, vključno s pritrdilnim materialom,</t>
  </si>
  <si>
    <t>- milnik za tekoče milo</t>
  </si>
  <si>
    <t>- milnik za trdo milo</t>
  </si>
  <si>
    <t xml:space="preserve">- držalo za papirno brisačo v roli, medeninasto pokromano, </t>
  </si>
  <si>
    <t xml:space="preserve">  vključno s pritrdilnim materialom,</t>
  </si>
  <si>
    <t>- kotni ventil vključno z odcepom s krogelno pipo</t>
  </si>
  <si>
    <t xml:space="preserve">- električni bojler za pripravo tople vode, 5 l, podpultni z nepovratnim   </t>
  </si>
  <si>
    <t xml:space="preserve">  ventilom</t>
  </si>
  <si>
    <t xml:space="preserve">vsi cevni razvodi so DN32, nadometni in so izvedeni iz iz AISI304 </t>
  </si>
  <si>
    <t>informativne dolžine cevi so:</t>
  </si>
  <si>
    <t xml:space="preserve">cev DN32,  69 m </t>
  </si>
  <si>
    <t>cev DN20,  6 m</t>
  </si>
  <si>
    <t>cev DN15,  2 m</t>
  </si>
  <si>
    <t>vsa ostala potrebna cevna armatura, vključno s stenskimi konzolami za nadometno pritrditev na steno</t>
  </si>
  <si>
    <t xml:space="preserve">po montaži cevovoda se izvede izpiranje, tlačni preizkus z vodnim tlakom 12 bar in dezinfekcija </t>
  </si>
  <si>
    <t>rotacijski odcejalnik za odvajanje blatnenice iz zgoščevalca presežnega biološkega blata (ZPBB)</t>
  </si>
  <si>
    <t xml:space="preserve">dobava in montaža tipskega odcejalnika iz posebne perforirane pločevine, vertikalne izvedbe, za odcejanje blatenice iz različnih nivojev novega zgoščevalca in zalogovnika blata, naslednjih karakteristik: </t>
  </si>
  <si>
    <t>premer odcejalnika: DN 125 mm</t>
  </si>
  <si>
    <t>dolžina odcejalnega dela odcejalnika: 4.000 mm</t>
  </si>
  <si>
    <t>način čiščenja: vertikalna krtača, izpiranje z vodovodno vodo</t>
  </si>
  <si>
    <t>tipski odcejalnik obsega rotirajočo vertikalno perforirano cev skozi katero se blatnenica izceja v notranjost cevi in fiksno nameščeno vertikalno krtačo za čiščenje odprtin, iztok blatnenice je iz dna rotirajoče cevi,</t>
  </si>
  <si>
    <t>dobava vključuje tudi tipsko elektro omaro z avtomatiko za lokalno upravljanje in povezavo na nadzorni center CČN,</t>
  </si>
  <si>
    <t>vsi kovinski deli iz AISI304</t>
  </si>
  <si>
    <t>cevovod odvajanja blatnenice iz rotacijskega odcejalnika blatnenice</t>
  </si>
  <si>
    <t>cev DN100 (101,6 x 2,5), 3 m</t>
  </si>
  <si>
    <t>koleno DN100, 2 kosa</t>
  </si>
  <si>
    <t>prosta prirobnica z zavihkom DN100, 3 kosi</t>
  </si>
  <si>
    <t xml:space="preserve">ročni ploščati nožasti zasun DN100, 1 kos </t>
  </si>
  <si>
    <t>podaljšek vretena ročnega ploščatega nožastega zasuna 5,6 m, 1 kos</t>
  </si>
  <si>
    <t>priključek za pranje DN25, 1 kos</t>
  </si>
  <si>
    <t>pritrdilna konzola DN100, 2 kosa</t>
  </si>
  <si>
    <t xml:space="preserve">vse prirobnice po DIN 2501 PN10, </t>
  </si>
  <si>
    <t>cevovod, prirobnice, konzole in vijačni material iz AISI304L, zaporne armature iz litega jekla protikorozijsko zaščitene z epoksi premazom</t>
  </si>
  <si>
    <t>prelivno korito za preliv iz bazena v interno kanalizacijo</t>
  </si>
  <si>
    <t>ostane nespremenjeno</t>
  </si>
  <si>
    <t>odcejalni cevovodi iz različnih višin</t>
  </si>
  <si>
    <t>ostanejo nespremenjeni</t>
  </si>
  <si>
    <t>naprava za strojno predzgoščanje biološkega blata</t>
  </si>
  <si>
    <t>dobava in montaža tračne naprave za strojno predzgoščanje (gravity belt thickener) presežnega biološkega blata v naslednjem obveznem obsegu in naslednjih obveznih karakteristik:</t>
  </si>
  <si>
    <t xml:space="preserve">zmogljivost  min 25 m3/h oziroma min 252 kgSS/h </t>
  </si>
  <si>
    <t>(pri 2,1 % SS vstopnega blata),</t>
  </si>
  <si>
    <t xml:space="preserve">vrsta blata: presežno biološko blato iz gravitacijskega zgoščevalnika,  </t>
  </si>
  <si>
    <t xml:space="preserve">vstopna suha snov blata: povprečno 2,1  % SS, </t>
  </si>
  <si>
    <t xml:space="preserve">izstopna suha snov blata bo predzgoščanju: min 5,5 % SS, </t>
  </si>
  <si>
    <t xml:space="preserve">avtomatična kontrola napetosti traku in vodenja traku, </t>
  </si>
  <si>
    <t xml:space="preserve">avtomatska regulacija doziranja polielektrolita glede na koncentracijo suhe snovi v dovodnem blatu </t>
  </si>
  <si>
    <t xml:space="preserve">čiščenje traku z odcejeno vodo naprave za strojno predzgoščanje  </t>
  </si>
  <si>
    <t>cevni priključek za odsesavanje onesnaženega zraka iz naprave</t>
  </si>
  <si>
    <t>ne glede na zmogljivost min 25 m3/h se zahteva delovna širina traku min 1,4 m,</t>
  </si>
  <si>
    <t>frekvenčna regulacija pomika traku,</t>
  </si>
  <si>
    <t xml:space="preserve">skupaj z napravo se dobavi: </t>
  </si>
  <si>
    <t>zalogovnik odcejene vode s črpalko za črpanje vode za čiščenje traku in</t>
  </si>
  <si>
    <t>izmetno korito zgoščenega blata,</t>
  </si>
  <si>
    <t>skupaj z napravo se dobavi elektroomara z vso avtomatiko za upravljanje sklopa celotnega strojnega predzgoščanja, elektroomara mora omogočati povezava s CNS, z možnostjo spreminjanja parametrov na SCADI CNS,</t>
  </si>
  <si>
    <t>vsi vgrajena avtomatika mora biti izvedena v odprto kodnem sistemu</t>
  </si>
  <si>
    <t>na elektroomaro so priključeni naslednji elementi sklopa strojnega predzgoščanja blata:</t>
  </si>
  <si>
    <t>- naprava za strojno predzgoščanje (1x)</t>
  </si>
  <si>
    <t>- enota za pripravo polielektrolita (1x)</t>
  </si>
  <si>
    <t>- črpalka za doziranje blata (2x) s frekvenčno regulacijo</t>
  </si>
  <si>
    <t>- črpalka za doziranje polielektrolita (2x)  s frekvenčno regulacijo</t>
  </si>
  <si>
    <t>- črpalka za črpanje zgoščenega blata v gnilišča (1x)</t>
  </si>
  <si>
    <t>- merilnik pretoka blata v napravo za strojno prezgoščanje (1x)</t>
  </si>
  <si>
    <t>- merilnik pretoka polielektrolia (1x)</t>
  </si>
  <si>
    <t>- merilnik koncentracije SS vhodnega blata (1x)</t>
  </si>
  <si>
    <t xml:space="preserve">izvedba obsega tudi dobavo in izvedbo vseh pripadajočih el. inštalacij, potrebnih za nemoteno delovanje </t>
  </si>
  <si>
    <t xml:space="preserve">vsi kovinski deli naprave iz ALSI304, trak iz poliestra, elektroomara je iz AISI304 </t>
  </si>
  <si>
    <t>naprava za pripravo raztopine polielektrolita za strojno zgoščanje blata</t>
  </si>
  <si>
    <t>dobava in montaža naprave za pripravo raztopine praškastega ali tekočega polielektrolita naslednjih karakteristik:</t>
  </si>
  <si>
    <t>zmogljivost: 1.000 l/h (točen pretok določi ponudnik)</t>
  </si>
  <si>
    <t xml:space="preserve">način izvedbe: troprekatna </t>
  </si>
  <si>
    <t>koncentracija (tekoči): cca 0,05-1,0 %</t>
  </si>
  <si>
    <t xml:space="preserve">naprava je opremljena z dozirno črpalko za doziranje tekočega polielektrolita v posodo za kondicioniranje, skupaj z napravo se dobavi  tudi vsa potrebna merilna oprema za funkcionalno avtomatsko obratovanje naprave, </t>
  </si>
  <si>
    <t xml:space="preserve">naprava je opremljena z vsipnim lijakom z dozatorjem za doziranje praškastega polielektrolita v posodo za kondicioniranje, skupaj z napravo se dobavi  tudi vsa potrebna merilna oprema za funkcionalno avtomatsko obratovanje naprave, </t>
  </si>
  <si>
    <t>naprava za pripravo in doziranje polielektrolita se napaja in krmili iz lokalne tipske elektro omare ali pa iz elektroomare strojnega predzgoščanja (vse v obsegu ki zagotavlja avtomatsko obratovanje naprave, sistem omogoča komunikacijo z centralnim nadzornim sistemom), na napravi mora biti nameščeno stikalo za vklop in izklop naprave.</t>
  </si>
  <si>
    <t>izvedba ohišja iz PP</t>
  </si>
  <si>
    <t>omočeni deli mešal AISI304</t>
  </si>
  <si>
    <t>cevni razvodi PVC ali AISI304</t>
  </si>
  <si>
    <t>črpalka za črpanje biološkega blata iz  zgoščevalca presežnega biol. blata v napravo za strojno predzgoščanje blata</t>
  </si>
  <si>
    <t>pretok: 6 - 30: m3/h</t>
  </si>
  <si>
    <t>nadtlak: 4  bar</t>
  </si>
  <si>
    <t>biološko presežno blato</t>
  </si>
  <si>
    <t>suha snov do 30 kgSS/m3</t>
  </si>
  <si>
    <t>horizontalna vgradnja na osnovni plošči</t>
  </si>
  <si>
    <t xml:space="preserve">frekvenčna regulacija        </t>
  </si>
  <si>
    <t>zaščita proti suhemu teku</t>
  </si>
  <si>
    <t>zaščita proti previsokemu tlaku</t>
  </si>
  <si>
    <t xml:space="preserve">črpalka se dobavi skupaj z osnovno montažno ploščo, </t>
  </si>
  <si>
    <r>
      <t>ohišje črpalke je iz GG25, rotor in ostali rotirajoči deli iz</t>
    </r>
    <r>
      <rPr>
        <sz val="10"/>
        <rFont val="Arial"/>
        <family val="2"/>
        <charset val="238"/>
      </rPr>
      <t xml:space="preserve"> </t>
    </r>
    <r>
      <rPr>
        <sz val="9"/>
        <rFont val="Arial"/>
        <family val="2"/>
        <charset val="238"/>
      </rPr>
      <t>1.2436, stator iz NBR,  ves pritrdilni material iz AISI304</t>
    </r>
  </si>
  <si>
    <t>črpalka za črpanje strojno predzgoščenega biološkega blata v gnilišča</t>
  </si>
  <si>
    <t>(1 kos na skladišču)</t>
  </si>
  <si>
    <t xml:space="preserve">pretok:  3 - 13 m3/h </t>
  </si>
  <si>
    <t>nadtlak: 6 bar</t>
  </si>
  <si>
    <t>suha snov do 65 kgSS/m3</t>
  </si>
  <si>
    <t>frekvenčna regulacija</t>
  </si>
  <si>
    <t>črpalka za črpanje raztopine polielektrolita v napravo za strojno predzgoščanje</t>
  </si>
  <si>
    <t>dobava in montaža črpalke za doziranje pripravljene raztopine polielektrolita iz naprave za pripravo polielektrolita na centrifugo, naslednjih karakteristik:</t>
  </si>
  <si>
    <t>pretok: 0,1 – 1,5 m3/h (točen pretok določi ponudnik)</t>
  </si>
  <si>
    <t>vgradnja na osnovni plošči</t>
  </si>
  <si>
    <r>
      <t>ohišje črpalke je iz GG25, rotor in ostali rotirajoči deli iz</t>
    </r>
    <r>
      <rPr>
        <sz val="10"/>
        <rFont val="Arial"/>
        <family val="2"/>
        <charset val="238"/>
      </rPr>
      <t xml:space="preserve"> </t>
    </r>
    <r>
      <rPr>
        <sz val="9"/>
        <rFont val="Arial"/>
        <family val="2"/>
        <charset val="238"/>
      </rPr>
      <t>1.2436, stator iz NBR, ves pritrdilni material iz AISI304</t>
    </r>
  </si>
  <si>
    <t>cevovod za črpanje biološkega blata iz ZPBB v strojno predzgoščanje</t>
  </si>
  <si>
    <t xml:space="preserve">obstoječ sesalni del cevovod ostane v uporabi, preostali del obstoječega cevovoda se v celoti zamenja </t>
  </si>
  <si>
    <t>cev DN80 (85,0 x 2,5), 22 m</t>
  </si>
  <si>
    <t>koleno DN80, 13 kos</t>
  </si>
  <si>
    <t>prosta prirobnica z zavihkom DN80, 16 kosov</t>
  </si>
  <si>
    <t xml:space="preserve">ročni ploščati nožasti zasun DN80, 4 kosi </t>
  </si>
  <si>
    <t>protipovratni zasun DN80, 2 kosa</t>
  </si>
  <si>
    <t>priključek za pranje DN25, 4 kosi</t>
  </si>
  <si>
    <t>pritrdilna konzola DN80, 200 mm, 10 kosov</t>
  </si>
  <si>
    <t>induktivni merilnik pretoka DN60, 1 kos</t>
  </si>
  <si>
    <t>cevovod, prirobnice, konzole in vijačni material iz AISI304L, zaporne armature iz litega jekla protikorozijsko zaščitene z epoksi premazom.</t>
  </si>
  <si>
    <t>cevovod za črpanje strojno predzgoščenega biološkega blata v gnilišča</t>
  </si>
  <si>
    <t>(samo zamenjava cevovoda v nadstropju)</t>
  </si>
  <si>
    <t>cev DN65 (69,0 x 2,5), 6,5 m</t>
  </si>
  <si>
    <t>cev DN50 (po izbiri), 2,5 m</t>
  </si>
  <si>
    <t>koleno DN65, 90o, 6 kos</t>
  </si>
  <si>
    <t>prosta prirobnica z zavihkom DN65, 1 kos</t>
  </si>
  <si>
    <t>prosta prirobnica z zavihkom DN50, 2 kosa</t>
  </si>
  <si>
    <t xml:space="preserve">ročni ploščati nožasti zasun DN65, 1 kos </t>
  </si>
  <si>
    <t>protipovratni zasun DN65, 1 kos</t>
  </si>
  <si>
    <t>pritrdilna konzola DN65, 5 kosov</t>
  </si>
  <si>
    <t>induktivni merilnik pretoka DN50, 1 kos</t>
  </si>
  <si>
    <t>cevovod, prirobnice, konzole in vijačni material iz AISI304, zaporne armature iz litega jekla protikorozijsko zaščitene z epoksi premazom</t>
  </si>
  <si>
    <t>cevovod za odvod centrata iz naprave za strojno  predzgoščanje v jašek iztoka iz ZPBB in bazena blatnenice</t>
  </si>
  <si>
    <t xml:space="preserve">izdelava in montaža cevovoda v naslednjem obsegu in karakteristikami: </t>
  </si>
  <si>
    <t>cev DN200 (203,2 x 2,5), 15,1 m</t>
  </si>
  <si>
    <t>cev DN150 (168,3 x 2,5 mm, 0,3 m</t>
  </si>
  <si>
    <t>reducirni kos DN200/150, 1 kos</t>
  </si>
  <si>
    <t>koleno DN200, 6 kosov</t>
  </si>
  <si>
    <t>prosta prirobnica z zavihkom DN150, 1 kos</t>
  </si>
  <si>
    <t>pritrdilna konzola DN200, 300 mm, 7 kosov</t>
  </si>
  <si>
    <t>odjem vzorca DN25, 1 kos</t>
  </si>
  <si>
    <t>del iztočnega cevovoda iz naprave za strojno predzgoščanje mora biti izveden iz prozorne cevi zaradi vizuelne kontrole centrata</t>
  </si>
  <si>
    <t xml:space="preserve">cevovod, prirobnice, konzole in vijačni material iz AISI304 </t>
  </si>
  <si>
    <t>cevovod za doziranje raztopine polielektrolita v napravo za strojno predzgoščanje biološkega blata</t>
  </si>
  <si>
    <t>izdelava, dobava in montaža cevovoda za doziranje polielektrolita iz naprave za pripravo polielektrolita v napravo za strojno predzgoščanje biološkega blata, cevovod je sestavljen iz naslednjih elementov:</t>
  </si>
  <si>
    <t>cev DN32 (42,4x1,5 mm), 22 m</t>
  </si>
  <si>
    <t>koleno DN32, 90o, 18 kosov</t>
  </si>
  <si>
    <t>reducirni kos DN32/DN20, 4 kosi</t>
  </si>
  <si>
    <t>prosta prirobnica z zavihkom DN50, 1 kos</t>
  </si>
  <si>
    <t>prosta prirobnica z zavihkom DN32, 17 kosov</t>
  </si>
  <si>
    <t>navojni kos DN32/1-1/4'', 3 kosi</t>
  </si>
  <si>
    <t>navojni kos DN50/1-1/2'', 3 kosi</t>
  </si>
  <si>
    <t>kroglični zasun – ročni  DN32 , 7 kosov</t>
  </si>
  <si>
    <t>protipovratni zasun DN32, 2 kosa</t>
  </si>
  <si>
    <t>gibljiva visokotlačna cev s spojnim elementom d20, L=1,50 m</t>
  </si>
  <si>
    <t xml:space="preserve">konzola DN32, 150 mm, 11 kosov </t>
  </si>
  <si>
    <t>induktivni merilnik pretoka DN32, 1 kos</t>
  </si>
  <si>
    <t>izvedba cevovoda mora omogočati več priključkov na cevovod za doziranje blata v centrifugo zaradi možnosti kasnejše optimizacije doziranja polielektrolita</t>
  </si>
  <si>
    <t>izvedba cevovoda in vijačnega materiala iz nerjavnega jekla AISI304, zaporne armature iz litega jekla protikorozijsko zaščiteno z epoksi premazom.</t>
  </si>
  <si>
    <t>podest dostopa do priprave praškastega polielektrolita naprave za pripravo raztopine polielektrolita za strojno zgoščanje blata</t>
  </si>
  <si>
    <t>izdelava in dobava dostopnega podesta do vsipnega lijaka praškastega polielektrolita naslednjih karakteristik:</t>
  </si>
  <si>
    <t>širina podesta: 1.000 mm</t>
  </si>
  <si>
    <t>dolžina podesta: cca 800 mm</t>
  </si>
  <si>
    <t>višina podesta: določi izvajalec</t>
  </si>
  <si>
    <t>dostop na podest: po stopnicah (lestev  ni dovoljena)</t>
  </si>
  <si>
    <t>vse iz AISI304</t>
  </si>
  <si>
    <t>centrifuga za dehidracijo blata iz gnilišč</t>
  </si>
  <si>
    <t>dobava in montaža centrifuge za dehidracijo pregnitega blata iz gnilišč v naslednjem obveznem obsegu in naslednjih obveznih karakteristik:</t>
  </si>
  <si>
    <t>zmogljivost  min 25 m3/h, ozir. min 475 kgSS/h (pri 1,9 % SS vstopnega blata</t>
  </si>
  <si>
    <t xml:space="preserve">koncentracija suhe snovi v centratu max 0,2 % </t>
  </si>
  <si>
    <t xml:space="preserve">vrsta blata: blato iz gnilišč  </t>
  </si>
  <si>
    <t xml:space="preserve">organska snov v blatu: cca 75 - 80 % </t>
  </si>
  <si>
    <t xml:space="preserve">vstopna suha snov blata: 1,6 – 2,8  % SS </t>
  </si>
  <si>
    <t>izstopna suha snov blata: min 21 % SS (pred dogradnjo gnilišč)</t>
  </si>
  <si>
    <t>izstopna suha snov blata: min 25 % SS (po dogradnji gnilišč)</t>
  </si>
  <si>
    <t>horizontalna izvedba</t>
  </si>
  <si>
    <t>ločena el. pogona rotorja in bobna</t>
  </si>
  <si>
    <t>motor bobna max. 45 kW pri 3000 min-1</t>
  </si>
  <si>
    <t>motor vijaka max. 15 kW pri 1500 min-1</t>
  </si>
  <si>
    <t>povezava motorja z reduktorji  s klinastimi jermeni</t>
  </si>
  <si>
    <t xml:space="preserve">frekvenčna regulacijo razlike števila obratov med rotorjem in bobnom </t>
  </si>
  <si>
    <t>samodejni izklop ob preobremenitvi</t>
  </si>
  <si>
    <t>samodejna regulacija razlike števila obratov med rotorjem in bobnom</t>
  </si>
  <si>
    <t>vijačnica z odprto osjo (npr. lattice structure)</t>
  </si>
  <si>
    <r>
      <t xml:space="preserve">konus rotorja </t>
    </r>
    <r>
      <rPr>
        <strike/>
        <sz val="9"/>
        <rFont val="Arial"/>
        <family val="2"/>
        <charset val="238"/>
      </rPr>
      <t>15</t>
    </r>
    <r>
      <rPr>
        <sz val="9"/>
        <rFont val="Arial"/>
        <family val="2"/>
        <charset val="238"/>
      </rPr>
      <t xml:space="preserve"> 17,5 o</t>
    </r>
  </si>
  <si>
    <t>razmerje premer/dolžina 1:4</t>
  </si>
  <si>
    <t>dovod blata v centrifuge na nasprotni strani od izmeta iz centrifuge</t>
  </si>
  <si>
    <t xml:space="preserve">vsi deli morajo biti zamenljivi na licu mesta </t>
  </si>
  <si>
    <t xml:space="preserve">hrup do max. 85 dB(A) pri max. hitrosti bobna </t>
  </si>
  <si>
    <t>življenjska doba bobna vsaj 100.000 delovnih ur</t>
  </si>
  <si>
    <t xml:space="preserve">življenjska doba rotorja vsaj 35.000 delovnih ur </t>
  </si>
  <si>
    <t>dobava fleksibilnih spojev (gumijasti dušilci vibracij)  za dovod blata v centrifugo, dovod raztopine polielektrolita, odvod dehidriranega blata in odvod blatnenice</t>
  </si>
  <si>
    <t>indikator vibracij</t>
  </si>
  <si>
    <t>cevni priključek za odsesavanje onesnaženega zraka iz centrifuge</t>
  </si>
  <si>
    <t>centrifuga mora biti opremljena s sistemom za delitev suhe in tekoče frakcije ob pričetku obratovanja in ob zaustavitvi centrifuge, pogon sistema za delitev je s pnevmatskim cilindrom, skupaj s sistemom se dobavi in montira podnožje sistema za pritrditev nad izmetno odprtino, sistem mora omogočati izpiranje usmerjevalne plošče na izlivu tekoče faze, pritrjene na cilindričnem koncu bobna, s katerimi se usmerja izliv vode in dosega nižja poraba električne energije</t>
  </si>
  <si>
    <t xml:space="preserve">dobava obsega tudi kovinsko podnožje centrifuge za namestitev v prostor </t>
  </si>
  <si>
    <t>dobava obsega standardno orodje za redno vzdrževanje ter posebno orodje za pomoč pri servisiranju centrifuge</t>
  </si>
  <si>
    <t>vsi zunanji elementi centrifuge in kovinsko podnožje so izdelani iz ogljikovega jekla tovarniško zaščitenega s protikorozijskimi premazi</t>
  </si>
  <si>
    <t>boben centrifuge je izdelan iz duplex centrifugalno litega nerjavnega jekla kvalitete 1.4463</t>
  </si>
  <si>
    <t>rotor centrifuge je izdelan iz centrifugalno litega nerjavnega jekla kvalitete 1.4408 in 1.4571, robovi rotorja so protiobrabno zaščiteni z nanešenim tungsten karbidom</t>
  </si>
  <si>
    <t>ostali deli v stiku z medijem iz 1.4571 (AISI 313Ti)</t>
  </si>
  <si>
    <t>vsi deli morajo biti zamenljivi na licu mesta</t>
  </si>
  <si>
    <t>skupaj s centrifugo se dobavi elektroomara (vključno s posluževalnim touch-panelom) z vso avtomatiko za upravljanje sklopa celotnega strojnega zgoščanja blata, elektroomara mora omogočati povezava s CNS, z možnostjo spreminjanja parametrov na SCADI CNS,</t>
  </si>
  <si>
    <t>na elektroomaro so priključeni naslednji elementi sklopa dehidracije blata:</t>
  </si>
  <si>
    <t>- centrifuga z vso potrebno opremo (1x)</t>
  </si>
  <si>
    <t xml:space="preserve">- spiralni transporter blata pod centrifugo (1x) </t>
  </si>
  <si>
    <t>- merilnik pretoka blata v centrifugo (1x)</t>
  </si>
  <si>
    <t>- merilnik pretoka polielektrolita (1x)</t>
  </si>
  <si>
    <t>- merilnik koncentracije suhe snovi blata (1x)</t>
  </si>
  <si>
    <t>- elektromagnetni ventil za pranje centrifuge (1x)</t>
  </si>
  <si>
    <t>- regulacija doziranja polielektrolita (1x)</t>
  </si>
  <si>
    <t>- krmiljenje sistema za ločevanje trde in tekoče frakcije (1x)</t>
  </si>
  <si>
    <t>- krmiljenje pogonov izmeta blata iz polžnega transporterja (2x)</t>
  </si>
  <si>
    <t>- mešalo zalogovnika blata iz gnilišč (1x)</t>
  </si>
  <si>
    <t>- kompresor pogona ločevanja frakcije (1x)</t>
  </si>
  <si>
    <t>- klimatska naprava prostora elektroomar</t>
  </si>
  <si>
    <t>elektroomara je iz AISI304</t>
  </si>
  <si>
    <t>naprava za pripravo raztopine polielektrolita za dehidracijo blata</t>
  </si>
  <si>
    <t xml:space="preserve">zmogljivost                      določi ponudnik  </t>
  </si>
  <si>
    <t>izvedba                            dvoprekatna, prostornino določi ponudnik</t>
  </si>
  <si>
    <t>koncentracija (tekoči)   0,05-1,0 %</t>
  </si>
  <si>
    <t xml:space="preserve">naprava se dobavi z dvema posodama, v prvi je vgrajeno mešalo za pripravo raztopine polielektrolita, druga posoda je predvidena za uporabo in shranjevanje že pripravljene raztopine polielektrolita, pripravljena raztopina se s pomočjo črpalke prečrpa iz prve v drugo posodo, </t>
  </si>
  <si>
    <r>
      <t>naprava je opremljena z vsipnim lijakom iz dozatorjem za doziranje praškastega polielektrolita v posodo za kondicioniranje, skupaj z napravo se dobavi  tudi vsa potrebna merilna oprema za funkcionalno avtomatsko obratovanje naprave</t>
    </r>
    <r>
      <rPr>
        <sz val="9"/>
        <color rgb="FFFF0000"/>
        <rFont val="Arial"/>
        <family val="2"/>
        <charset val="238"/>
      </rPr>
      <t xml:space="preserve">, </t>
    </r>
  </si>
  <si>
    <t>naprava za pripravo in doziranje polielektrolita se napaja in krmili iz tipskega elektrostikalnega bloka  ali iz elektroomare centrifuge (vse v obsegu ki zagotavlja avtomatsko obratovanje naprave, sistem omogoča komunikacijo z centralnim nadzornim sistemom), na napravi mora biti nameščeno stikalo za vklop in izklop naprave.</t>
  </si>
  <si>
    <t>izvedba ohišja naprave je iz PP</t>
  </si>
  <si>
    <t>polžni transporter za izmet dehidriranega blata v kontejner</t>
  </si>
  <si>
    <t>dobava in montaža polžnega brezosnega transporterja pod centrifugo, naslednjih karakteristik:</t>
  </si>
  <si>
    <t xml:space="preserve">zmogljivost:  min 3 m3/h  </t>
  </si>
  <si>
    <t>SS blata: min 21 % SS</t>
  </si>
  <si>
    <t>polnitev: max 30 %</t>
  </si>
  <si>
    <t>dolžina spirale: 4.700 mm (točno dolžino določi izvajalec del)</t>
  </si>
  <si>
    <t>naklon vgradnje: cca 3o</t>
  </si>
  <si>
    <t>število vstopnih odprtin: 1</t>
  </si>
  <si>
    <t>število izmetnih odprtin: 2</t>
  </si>
  <si>
    <t>lokacija pogona: na izstopni strani</t>
  </si>
  <si>
    <t>premer polža: določi izvajalec</t>
  </si>
  <si>
    <t>število obratov: določi izvajalec</t>
  </si>
  <si>
    <t xml:space="preserve">              </t>
  </si>
  <si>
    <t>notranja obloga polžnega transporterja: PVC</t>
  </si>
  <si>
    <t xml:space="preserve">pogon izmetnih odprtin: elektromotorni </t>
  </si>
  <si>
    <t>vstopna odprtina je spojena s centrifugo s tesnim protivibracijskim spojem, izmetno korito je opremljeno z vododržnimi vratci za kontrolo blata in odvzem vzorcev blata (velikosti cca  300x300 mm)</t>
  </si>
  <si>
    <t>polžni transporter ima na najnižji točki izveden izpustni cevovod, ki je priključen na cevovod odvod centrata iz centrifuge</t>
  </si>
  <si>
    <t>spirala spiralnega transporterja iz posebnega jekla za brezosne spirale, vsi ostali jekleni deli iz AISI304</t>
  </si>
  <si>
    <t>črpalka za črpanje blata iz zalogovnika blata v centrifugo</t>
  </si>
  <si>
    <t>dobava in montaža črpalke za črpanje blata iz  zalogovnika pregnitega blata v centrifugo, naslednjih karakteristik:</t>
  </si>
  <si>
    <t>pretok:  6 – 30 m3/h</t>
  </si>
  <si>
    <t>blato iz gnilišč</t>
  </si>
  <si>
    <t>suha snov do 40 kgSS/m3</t>
  </si>
  <si>
    <t>črpalka za črpanje raztopine polielektrolita v centrifugo</t>
  </si>
  <si>
    <t>pretok: 0,6- 7 m3/h (točen pretok določi ponudnik)</t>
  </si>
  <si>
    <t>nadtlak: 2 bar</t>
  </si>
  <si>
    <t>ohišje črpalke je iz GG25, rotor in ostali rotirajoči deli iz CrNiMo17-12-2</t>
  </si>
  <si>
    <t>stator iz perbunana, ves pritrdilni material iz AISI304</t>
  </si>
  <si>
    <t>kompresor in razvod stisnjenega zraka</t>
  </si>
  <si>
    <t>dobava in montaža batnega kompresorja za potrebe delovanja pnevmatskih pogonov na zapornih elementih, naslednjih karakteristik:</t>
  </si>
  <si>
    <t>pretok zraka: izbere izvajalec</t>
  </si>
  <si>
    <t>tlak: izbere izvajalec</t>
  </si>
  <si>
    <t>volumen tl. posode: izbere izvajalec</t>
  </si>
  <si>
    <t>kompresor je opremljen z vso potrebno opremo za funkcionalno in varno obratovanje, (varnostno tlačno stikalo, reducirni ventil, itd.)</t>
  </si>
  <si>
    <t>skupaj s kompresorjem se dobavi opremo za razvlaževanje zraka in pripravno grupo za komprimiran zrak,</t>
  </si>
  <si>
    <t xml:space="preserve">skupaj s kompresorjem se dobavi in montira razvodni cevovod d10 mm za dovod komprimiranega zraka do posameznih porabnikov, </t>
  </si>
  <si>
    <t xml:space="preserve">skupaj s cevovodom se dobavijo vsi fazonski in priključni elementi, </t>
  </si>
  <si>
    <t>cevovod za komprimiran zrak se položi v police za elektrokabelsko instalacijo.</t>
  </si>
  <si>
    <t>servisna proga centrifuge</t>
  </si>
  <si>
    <t>dobava in montaža servisne proge z verižnim ročnim dvigalom skupaj s premičnim mačkom za horizontalni pomik po nosilnem profilu naslednjih karakteristik:</t>
  </si>
  <si>
    <t>nosilnost vitla: min 15 kN (samo za potrebe servisiranja)</t>
  </si>
  <si>
    <t>dolžina nosilnega profila:  5.500 mm</t>
  </si>
  <si>
    <t>dimenzija nosilnega profila: določi izvajalec</t>
  </si>
  <si>
    <t>servisna proga je pritrjena na streho objekta, izvedbo določi izvajalec,</t>
  </si>
  <si>
    <t>po pritrditvi na strop je potrebna obnova hidroizolacije strehe (obnova hidroizolacije je upoštevana v popisu gradbenih del)</t>
  </si>
  <si>
    <t>servisna proga je izdelana iz konstrukcijskega jekla, zaščitenega s trojnim epoksi premazom skupne debeline 150 µm,</t>
  </si>
  <si>
    <t>za servisno progo je potrebno izdelati obremenilni preskus in pripraviti matično in servisno knjigo za dvigalo</t>
  </si>
  <si>
    <t>zalogovnik blata iz gnilišč</t>
  </si>
  <si>
    <t>obstoječ poliestrski zalogovnik blata iz gnilišč ostane pretežno nespremenjen in je še naprej v enaki funkciji</t>
  </si>
  <si>
    <t>zamenjava obstoječe nosilne konstrukcije mešala z novo iz AISI304</t>
  </si>
  <si>
    <t>obnova obstoječega mešala (generalni remont pogona mešala, obnova zaščitnega premaza mešala</t>
  </si>
  <si>
    <t xml:space="preserve">izvedba priključka za odsesavanje zraka na pokrovu zalogovnika  </t>
  </si>
  <si>
    <t>izvedba priključka dovoda blatnenice iz bazena blatnenice</t>
  </si>
  <si>
    <t>ventilator prezračevanja prostora strojnega predzgoščanja in dehidracije</t>
  </si>
  <si>
    <t>dobava in montaža aksialnega ventilatorja za prezračevanje  prostora, naslednjih karakteristik:</t>
  </si>
  <si>
    <t>pretok  min 3.000  m3/h</t>
  </si>
  <si>
    <t>smer zraka: odsesavanje iz prostora</t>
  </si>
  <si>
    <t xml:space="preserve">hrup pod 65 dB(A) </t>
  </si>
  <si>
    <t xml:space="preserve">ventilator se vgradi v zunanjo steno na lokaciji sedanjega ventilatorja, </t>
  </si>
  <si>
    <t xml:space="preserve">na vstopni strani je vgrajena zaščitna mreža, na izstopni pa je vgrajena nadtlačna žaluzija </t>
  </si>
  <si>
    <t>delovanje ventilatorja je ročno,</t>
  </si>
  <si>
    <t>zaščitna mreža iz AISI304, nadtlačna žaluzija je iz PVC.</t>
  </si>
  <si>
    <t>ventilator elektroprostora</t>
  </si>
  <si>
    <t>dobava in montaža aksialnega ventilatorja za prezračevanje prostora naslednjih karakteristik:</t>
  </si>
  <si>
    <t>pretok min 500  m3/h</t>
  </si>
  <si>
    <t>smer  zraka: vpihavanje v prostor</t>
  </si>
  <si>
    <t xml:space="preserve">hrup: pod 65 dB(A) </t>
  </si>
  <si>
    <t xml:space="preserve">ventilator je vgrajen v steno objekta  </t>
  </si>
  <si>
    <t xml:space="preserve">ventilator se vgradi v zunanjo steno, cca 0,5 m pod stropom, </t>
  </si>
  <si>
    <t>ventilator prezračevanja prostora priprave polielektrolita</t>
  </si>
  <si>
    <t>pretok  min 1.350  m3/h</t>
  </si>
  <si>
    <t>cevovod za črpanje blata iz zalogovnika pregnitega blata v centrifugo</t>
  </si>
  <si>
    <t xml:space="preserve">(sesalni cevovod v zalogovniku ostane do cca 100 mm izven posode obstoječ) </t>
  </si>
  <si>
    <t xml:space="preserve">izdelava in montaža cevovoda za črpanje blata iz zalogovnika pregnitega blata v centrifugo v naslednjem obsegu in karakteristikami: </t>
  </si>
  <si>
    <t>cev DN80 (85,0 x 2,5), 12 m</t>
  </si>
  <si>
    <t>cev DN60 (o izbiri), 2 m</t>
  </si>
  <si>
    <t>gibljiva visokotlačna cev s spojnim elementom d80, L= cca 1,30 m</t>
  </si>
  <si>
    <t>koleno DN80, 14 kosov</t>
  </si>
  <si>
    <t>prosta prirobnica z zavihkom DN80, 14 kosov</t>
  </si>
  <si>
    <t>prosta prirobnica z zavihkom DN60, 2 kosa</t>
  </si>
  <si>
    <t>priključek za pranje DN25, 3 kosi</t>
  </si>
  <si>
    <t>pritrdilna konzola DN80, 200 mm,10 kosov</t>
  </si>
  <si>
    <t>cevovod, prirobnice, konzole in vijačni material iz AISI304, zaporne armature iz litega jekla protikorozijsko zaščitene z epoksi premazom.</t>
  </si>
  <si>
    <t>cevovod za odvod centrata v bazen blatnenice</t>
  </si>
  <si>
    <t xml:space="preserve">izdelava in montaža cevovoda za odvod centrata iz centrifuge v naslednjem obsegu in karakteristikami: </t>
  </si>
  <si>
    <t>cev DN200 (203,2 x 2,5), 11,5 m</t>
  </si>
  <si>
    <t>cev DN150 (168,3 x 2,5 mm, 1 m</t>
  </si>
  <si>
    <t>koleno DN200, 4 kosi</t>
  </si>
  <si>
    <t>pritrdilna konzola DN200, 300 mm, 5 kosov</t>
  </si>
  <si>
    <t>del iztočnega cevovoda iz centrifuge mora biti izveden iz prozorne cevi zaradi vizuelne kontrole centrata</t>
  </si>
  <si>
    <t>cevovod za doziranje raztopine polielektrolita v centrifugo</t>
  </si>
  <si>
    <t>izdelava, dobava in montaža cevovoda za doziranje polielektrolita iz naprave za pripravo polielektrolita v centrifugo, cevovod je sestavljen iz naslednjih elementov:</t>
  </si>
  <si>
    <t>cev DN32 (42,4x1,5 mm), 19 m</t>
  </si>
  <si>
    <t>koleno DN32, 90o, 17 kosov</t>
  </si>
  <si>
    <t xml:space="preserve">konzola DN32, 150 mm, 12 kosov </t>
  </si>
  <si>
    <t>izvedba cevovoda in vijačnega materiala iz nerjavnega jekla AISI304, zaporne armature iz litega jekla protikorozijsko zaščiteno z epoksi premazom</t>
  </si>
  <si>
    <t>podest centrifuge</t>
  </si>
  <si>
    <t>izdelava in dobava dostopnega podesta ob centrifugi naslednjih karakteristik:</t>
  </si>
  <si>
    <t>širina podesta: min 1.000 mm</t>
  </si>
  <si>
    <t>dolžina podesta: po celotni dolžini centrifuge</t>
  </si>
  <si>
    <t>dostop na podest: po stopnicah (lestev  ni dovojena)</t>
  </si>
  <si>
    <t>prekritje obstoječe odprtine izmeta dehidriranega blata</t>
  </si>
  <si>
    <t>obstoječa odprtina izmeta dehidriranega blata dimenzij 4,9 x 1,10 m se zapre s prekritjem iz pločevine</t>
  </si>
  <si>
    <t>pločevina prekritja sega cca 50 mm preko roba odprtin in je z jeklenimi sidrnimi vijaki pritrjenimi na betonsko osnovo,</t>
  </si>
  <si>
    <t>površina prekrivne pločevine je 5 x 1,2 = 6 m2</t>
  </si>
  <si>
    <t xml:space="preserve">prekritje mora ustrezati predpisom za pohodna prekritja </t>
  </si>
  <si>
    <t>na spodnji strani prekritja je vgrajena vodonevpojna toplotna izolacija debeline 6 cm</t>
  </si>
  <si>
    <t xml:space="preserve">način izvedbe prekritja določi izvajalec </t>
  </si>
  <si>
    <t>vsi jekleni deli morajo biti iz AISI304</t>
  </si>
  <si>
    <t>izmetno korito iz polžnega transporterja za izmet dehidranega blata v transportno vozilo, oziroma kontejner</t>
  </si>
  <si>
    <t>izdelava in montaža izmetnega korita naslednjih karakteristik:</t>
  </si>
  <si>
    <t xml:space="preserve">dolžina korita: cca 1.500 mm (točno dolžino določi izvajalec) </t>
  </si>
  <si>
    <t>dimenzije prečnega preseka korita: min 350 x 350 mm</t>
  </si>
  <si>
    <t xml:space="preserve">korito je gibljivo vpeto na izmetni del blata iz centrifuge </t>
  </si>
  <si>
    <t>debelina pločevine korita: min 2,5 mm</t>
  </si>
  <si>
    <t>cevovod dovoda blata iz gnilišč</t>
  </si>
  <si>
    <t xml:space="preserve">obstoječ cevovod od gnilišč do objekta strojnega predzgoščanja in dehidracije ostane nespremenjen, z novim cevovodom se nadomesti samo cevovod v objektu </t>
  </si>
  <si>
    <t>koleno DN80, 4 kosov</t>
  </si>
  <si>
    <t>prosta prirobnica z zavihkom DN80, 3 kosi</t>
  </si>
  <si>
    <t>pritrdilna konzola DN80, 200 mm,4 kosi</t>
  </si>
  <si>
    <t>varnostni tuš</t>
  </si>
  <si>
    <t>dobava in montaža varnostnega tuša, v skladu z  EN 15154-1 in EN 15154-2, za izpiranje oči in telesa za notranjo vgradnjo s priključkom na razvod pitne vode</t>
  </si>
  <si>
    <t>izvedba iz AISI304 ali PE</t>
  </si>
  <si>
    <t>oprema za gašenje</t>
  </si>
  <si>
    <t>dobava in montaža gasilnikov na prah ABC S9 kg   3 kosi</t>
  </si>
  <si>
    <t xml:space="preserve">ogrevanje prostora </t>
  </si>
  <si>
    <t xml:space="preserve">dobava in montaža industrijskega električnega kaloriferja za ogrevanje prostorov, naslednjih karakteristik: </t>
  </si>
  <si>
    <t>toplotna moč  3/6 kW</t>
  </si>
  <si>
    <t>zaščita IP 65</t>
  </si>
  <si>
    <t>električni kalorifer primeren za obratovanje v vlažnih prostorih, ohišje in grelnik iz korozijsko odpornega inox-a, vključno z regulacijsko enoto (regulacija ventilatorja (0-1-2), regulacija temperature (5-35°C)), kalorifer se montira na steno prostora.</t>
  </si>
  <si>
    <t>podest dostopa do priprave praškastega polielektrolita naprave za pripravo raztopine polielektrolita za dehidracijo blata</t>
  </si>
  <si>
    <t>samosesalno prezračevalo</t>
  </si>
  <si>
    <t>oblika bazena je neprimerna za vgradnjo samosesalnega mešala, tudi prostornina bazena je  za učinkovito prezračevanje veliko premajhna,</t>
  </si>
  <si>
    <t>kljub temu je zaradi vsaj delne deamonifikacije blatnenice predvidena vgradnja samosesalnega mešala</t>
  </si>
  <si>
    <t>dobava in montaža samosesalnega prezračevala za delno deamonifikacijo blatenice naslednjih karakteristik:</t>
  </si>
  <si>
    <t xml:space="preserve">potreben dovod kisika cca 5 kgO2/h pri S.P. </t>
  </si>
  <si>
    <t>dolžina nosilca prezračevala cca 5,1m</t>
  </si>
  <si>
    <t xml:space="preserve">tlorisne dimenzije bazena 5,5 x 5,35 m  </t>
  </si>
  <si>
    <t xml:space="preserve">prostornina bazena 155 m3 </t>
  </si>
  <si>
    <t xml:space="preserve">višina blatnenice v bazenu max 6,50 m  </t>
  </si>
  <si>
    <t>medij je blatnenica - centrat iz centrifuge</t>
  </si>
  <si>
    <t>suha snov blatnenice max. 3 kgSS/m3</t>
  </si>
  <si>
    <t>mešanje nad nad  0,3 m/s</t>
  </si>
  <si>
    <t>pH 7,7 - 9</t>
  </si>
  <si>
    <t>temperatura 5 - 22 oC</t>
  </si>
  <si>
    <t>samosesalno prezračevalo se dobavi s sesalno cevjo za zrak, z vodilom za dvig mešala z vrtljivim vpetjem, s pletenico za dvig prezračevala, nosilcem za pritrditev cevnega vodila, z nastavki za pritrditev pletenice na prezračevalo in betonsko steno in ves potrebni vijačni in tesnilni pribor</t>
  </si>
  <si>
    <t>samosesalno prezračevalo se dobavi s termičnim stikalom v statorskem navitju elektromotorja in z zaščito pred vdorom vode v oljno komoro, v kompletu z mešalom se dobavi tudi elektronski kontrolnik za navedeno zaščito</t>
  </si>
  <si>
    <t>prezračevalo je tovarniško protikorozijsko zaščiteno, vsi ostali jekleni  deli so iz nerjavnega jekla AISI304</t>
  </si>
  <si>
    <t xml:space="preserve">črpalka usedlega blata </t>
  </si>
  <si>
    <t>dobava in montaža potopne centrifugalne črpalke naslednjih karakteristik:</t>
  </si>
  <si>
    <t>pretok: cca 5  l/s (pri 14 mVS)</t>
  </si>
  <si>
    <t>višina črpanja:  cca 14 mVS</t>
  </si>
  <si>
    <t>medij blatnenica</t>
  </si>
  <si>
    <t xml:space="preserve">črpalka se dobavi z litoželeznim podstavkom, 90o kolenom, priključno sklopko na tlačno cev, cevnim vodilom 2xDN32 (42,4x2,0 mm) dolžine 8,5 m,  verigo za dvig črpalke, nosilcem za pritrditev cevnega vodila, nastavki za pritrditev verige na črpalko in betonsko steno črpališča in vsem potrebnim vijačnim in tesnilnim priborom, </t>
  </si>
  <si>
    <t>potopna črpalka se dobavi s termičnim stikalom v statorskem navitju elektromotorja in z zaščito ob vdoru vode v oljno komoro, v kompletu s črpalko se dobavi tudi elektronski kontrolnik za navedeno zaščito,</t>
  </si>
  <si>
    <t>skupaj z vsako črpalko se dobavi držalo kabla,</t>
  </si>
  <si>
    <t xml:space="preserve">ohišje črpalke, hidravlični del statorja, rotor in podstavek so izdelani iz sive litine, </t>
  </si>
  <si>
    <t>vodila in vijačni material so izdelani iz nerjavnega jekla AISI304</t>
  </si>
  <si>
    <t>cevovod za črpanje usedlega blata v zalogovnik blata iz gnilišč</t>
  </si>
  <si>
    <t>cev DN65 (69,0 x 2,5), 17,5 m</t>
  </si>
  <si>
    <t>koleno DN65, 6 kos</t>
  </si>
  <si>
    <t>prosta prirobnica z zavihkom DN65, 2 kosa</t>
  </si>
  <si>
    <t>pritrdilna konzola DN65, 200 mm, 6 kosov</t>
  </si>
  <si>
    <t>nosilec samosesalnega prezračevala</t>
  </si>
  <si>
    <t>izdelava in montaža nosilca za talno namestitev samosesalnega prezračevala na višini cca 5,2 m pod krono bazena</t>
  </si>
  <si>
    <t>nosilec je izdelan jeklenega profila, dimenzije in izvedbo določi izvajalec ob upoštevanju potrebne togosti zaradi preprečevanja vibracij med obratovanjem samosesalnega prezračevala</t>
  </si>
  <si>
    <t xml:space="preserve">informativna masa nosilca brez vijačnega materiala je 140 kg </t>
  </si>
  <si>
    <t>prelivno korito blatnenice za preliv iz bazena v interno kanalizacijo</t>
  </si>
  <si>
    <t>prelivno korito se prestavi na višji nivo iz zaradi vgradnje samosesalnega preračevala delno spremeni.</t>
  </si>
  <si>
    <t>kemični filter</t>
  </si>
  <si>
    <t>dobava in montaža tipskega zračnega filtra za odsesavanje in čiščenje zraka iz lokalnega zajema zraka iz centrifuge, naprave za mehansko predčiščenje in zalogovnika bata iz gnilišč, naslednjih karakteristik:</t>
  </si>
  <si>
    <t>pretok zraka  1.500 m3/h</t>
  </si>
  <si>
    <t>višina polnila 2,3 m</t>
  </si>
  <si>
    <t>nadtlak ventilatorja 3.500 Pa</t>
  </si>
  <si>
    <t>frekvenčna regulacija pretoka ventilatorja</t>
  </si>
  <si>
    <t xml:space="preserve">zračni filter se dobavi in vgradi kot kompletna enota, ki obsega ventilator, za odsesavanje zraka,  ohišje filtra s prekrivno streho, zgornja in spodnja mreža, polnilo filtra (absorbcijsko in adsorbcijsko delovanje), </t>
  </si>
  <si>
    <t>ventilator je vgrajen v protihrupni komori</t>
  </si>
  <si>
    <t>ventilator in kemični filter se vgradita na armiranobetonsko temeljno ploščo,</t>
  </si>
  <si>
    <t>ohišje filtra in ventilator iz AISI304</t>
  </si>
  <si>
    <t>cevovod za odsesavanje onesnaženega zraka na kemični filter</t>
  </si>
  <si>
    <t>izdelava, dobava in montaža cevovoda za odsesavanje onesnaženega zraka iz likalnega odsesovanja iz centrifuge, naprave za strojno prezgoščanje blata in zalogovnika blata iz gnilišč, cevovod je sestavljen iz naslednjih elementov:</t>
  </si>
  <si>
    <t>cev PVC-U, SN4 d160 (160,0x4,0 mm), 12 m</t>
  </si>
  <si>
    <t>cev PVC-U, SN4 d250 (250,0x6,2 mm), 10 m</t>
  </si>
  <si>
    <t>koleno PVC d160, 90o, 4 kosi</t>
  </si>
  <si>
    <t>koleno PVC d250  90o, 4 kosi</t>
  </si>
  <si>
    <t>koleno PVC d250  30o, 2 kosa</t>
  </si>
  <si>
    <t>T kos PVC d250/160, 1 kos</t>
  </si>
  <si>
    <t>reducirni kos d250/d160,  1 kos</t>
  </si>
  <si>
    <t xml:space="preserve">ročna dušilna loputa, d160, 2 kosa  </t>
  </si>
  <si>
    <t xml:space="preserve">fleksibilna armirana cev, za povezavo sistema do odsesovalnih priključkov strojev d160 mm, 2  kosa </t>
  </si>
  <si>
    <t>konzola d160, 300 mm, 6 kos</t>
  </si>
  <si>
    <t>konzola d250, 300 mm, 6 kos</t>
  </si>
  <si>
    <t xml:space="preserve">izolacija PVC cevi d250 na zunanji strani, 8,6 m  </t>
  </si>
  <si>
    <t>protivibracijski vložek in protiprirobnica na sesalni strani ventilatorja</t>
  </si>
  <si>
    <t>d250 mm</t>
  </si>
  <si>
    <t>vse cevi PVC, vijačni material in konzole AISI304, toplotna izolacija iz Al pločevine in 50 mm izolacije</t>
  </si>
  <si>
    <t xml:space="preserve">         predzgoščanje in dehidracijo blata vključno z zalogovniki blata </t>
  </si>
  <si>
    <t>7.00.01</t>
  </si>
  <si>
    <t>prestavitev vseh štirih strešnih odtokov na zunanjo stran objekta</t>
  </si>
  <si>
    <t>demontaža obstoječih odtokov, vključno z izlivnim mestom, 4 x</t>
  </si>
  <si>
    <t>zamenjava obstoječega izlivnega mesta z novimi fi 100 mm iz AISI34, 4 x</t>
  </si>
  <si>
    <t>izvedba  novega odtoka na zunanji strani objekta, 4 x</t>
  </si>
  <si>
    <t>odtok je od izlivnega mesta do priključka na zunanjo vertikalo izdelan iz cevi fi 100 mm iz AISI304, vertikala je iz barvane Al cevi fi 100 mm, do višine 2 m nad platojem, od tu do obstoječega izlivnega jaška pa je cev izvedena iz LTŽ cevi fi 125 mm</t>
  </si>
  <si>
    <t>7.00.02</t>
  </si>
  <si>
    <t>izvedba nove izolacije in hidroizolacije strehe</t>
  </si>
  <si>
    <t>demontaža obstoječe toplotne izolacije in hidroizolacije in odvoz odpadnega materiala v reciklažni center</t>
  </si>
  <si>
    <t xml:space="preserve">izdelava kompletne kritine ravne "obrnjene" strehe z vsemi potrebnimi deli, materiali in prenosi, </t>
  </si>
  <si>
    <t>tlorisna površina strehe je 11,00 x 12,1 = 133,1 m2</t>
  </si>
  <si>
    <t>sestava streha je:</t>
  </si>
  <si>
    <t>1x hladen bitum. premaz</t>
  </si>
  <si>
    <t>2x elastični elastomer</t>
  </si>
  <si>
    <t>izolacija XPS  6cm</t>
  </si>
  <si>
    <t>ločilni sloj iz geotekstila</t>
  </si>
  <si>
    <t>prodec granulacije 16-32mm v debelini 8cm</t>
  </si>
  <si>
    <t>7.00.03</t>
  </si>
  <si>
    <t xml:space="preserve">barvanje AB strešnih vencev </t>
  </si>
  <si>
    <t>čiščenje površine strešnih vencev s ščetkanjem, 54 m2</t>
  </si>
  <si>
    <t>sistemski predpremaz, 54 m2</t>
  </si>
  <si>
    <t>dvojni premaz s tekočim PVC premazom, 54 m2</t>
  </si>
  <si>
    <t>7.00.04</t>
  </si>
  <si>
    <t>rušenje AB predelnih zidov na vzhodni strani pritličja objekta</t>
  </si>
  <si>
    <t>rušenje predelnih zidov v celoti (na tleh do temeljne plošče)</t>
  </si>
  <si>
    <t>odvoz porušenega betona v reciklažni center</t>
  </si>
  <si>
    <t>kitanje in brušenje spojnih mest porušenih zidov z zunanjo steno</t>
  </si>
  <si>
    <t>izravnava tal na mestih porušenih zidov in lepljenje keramike</t>
  </si>
  <si>
    <t xml:space="preserve">prostornina rušenja betona: </t>
  </si>
  <si>
    <t xml:space="preserve">2,0x2,2x1,5x0,2+3,3x1,3x0,2+1,3x3,3 x0,2 = 3,06 m3 </t>
  </si>
  <si>
    <t xml:space="preserve">površina kitanja in brušenja stene </t>
  </si>
  <si>
    <t>2x1,5x0,2+3,3x0,2 = 1,3 m2</t>
  </si>
  <si>
    <t>7.00.05</t>
  </si>
  <si>
    <t>podaljšanje temeljne plošče zalogovnika za blato iz gnilišč</t>
  </si>
  <si>
    <t>izvedba iz AB betona C25/30: 0,6x2,8x0,2 = 0,34 m3</t>
  </si>
  <si>
    <t>armaturno jeklo: 48 kg</t>
  </si>
  <si>
    <t>7.00.06</t>
  </si>
  <si>
    <t>zamenjava tlaka v pritličju (prostor za pripravo polielektrolita)</t>
  </si>
  <si>
    <t xml:space="preserve">zamenja se ves tlak v prostoru priprave polielektrolita </t>
  </si>
  <si>
    <t>odstranitev tlaka (estrih in keramika) in odvoz odpadnega materiala v reciklažni center, povprečna debelina estriha je ocenjena na 7 cm, 37 m2</t>
  </si>
  <si>
    <t>izvedba novega estriha, 33 m2</t>
  </si>
  <si>
    <t>polaganje lepljene protizdrsne keramike, 33 m2</t>
  </si>
  <si>
    <t>izlivna mesta ostanejo na istih mestih</t>
  </si>
  <si>
    <t>7.00.07</t>
  </si>
  <si>
    <t xml:space="preserve">zamenjava tlaka v nadstropju </t>
  </si>
  <si>
    <t>odstranitev tlaka (estrih in keramika) in odvoz odpadnega materiala v reciklažni center, povprečna debelina estriha je ocenjena na 7 cm, 103 m2</t>
  </si>
  <si>
    <t>izvedba novega estriha, 95 m2</t>
  </si>
  <si>
    <t>polaganje lepljene protizdrsne keramike, 95 m2</t>
  </si>
  <si>
    <t>7.00.08</t>
  </si>
  <si>
    <t>zamenjava stenske keramike v pritličju</t>
  </si>
  <si>
    <t>odstranitev obstoječe stenske keramike in odvoz odpadnega materiala v reciklažni center, 44 m2</t>
  </si>
  <si>
    <t xml:space="preserve">eventuelno potrebna izravnava površine, </t>
  </si>
  <si>
    <t>polaganje lepljene stenske keramike, 53,5 m2</t>
  </si>
  <si>
    <t>7.00.09</t>
  </si>
  <si>
    <t>zamenjava stenske keramike v nadstropju</t>
  </si>
  <si>
    <t>odstranitev obstoječe stenske keramike in odvoz odpadnega materiala v reciklažni center, 42 m2</t>
  </si>
  <si>
    <t>polaganje lepljene stenske keramike, 58 m2</t>
  </si>
  <si>
    <t>7.00.10</t>
  </si>
  <si>
    <t>odstranitev obstoječih oken in zazidava njihovih odprtin na vzhodni in severni fasadi</t>
  </si>
  <si>
    <t>odvoz demontiranih oken v reciklažni center</t>
  </si>
  <si>
    <t>zazidava okna 200 x 140 cm, 3 kosi</t>
  </si>
  <si>
    <t>zazidava okna fi 80 cm, 2 kosa</t>
  </si>
  <si>
    <t>odprtine se zazidajo z opeko, 2,8 m3</t>
  </si>
  <si>
    <t>na notranji in zunanji strani se izvede grobi  omet , 31 m2</t>
  </si>
  <si>
    <t>na notranji strani se izvede fini omet in kitanje z brušenjem 15,5 m2</t>
  </si>
  <si>
    <t xml:space="preserve">pri zazidavi severnega okna na vzhodni strani objekta se vgradi cev za vgradnjo prezračevalnega ventilatorja prostora elektroomar, fi 30 cm, </t>
  </si>
  <si>
    <t xml:space="preserve">L =0,4 m </t>
  </si>
  <si>
    <t>7.00.11</t>
  </si>
  <si>
    <t xml:space="preserve">sanacija vseh poškodovanih delov sten </t>
  </si>
  <si>
    <t xml:space="preserve">sanacija obsega odstranitev poškodovanih delov betonske konstrukcije do </t>
  </si>
  <si>
    <t>nepoškodovanega betona, nanos sanacijske malte, kitanje in brušenje površine,</t>
  </si>
  <si>
    <t>informativna površina potrebne sanacije je 120 m2</t>
  </si>
  <si>
    <t>izvajalec predloži nadzoru pred nameravano izvedbo del predlog izvedbe del, izvedba je dovoljena šele po potrditvi nadzora</t>
  </si>
  <si>
    <t>7.00.12</t>
  </si>
  <si>
    <t>čiščenje vseh notranjih površin stropnih in stenskih površin v pritličju in nadstropju</t>
  </si>
  <si>
    <t xml:space="preserve">površina notranjih sten je: </t>
  </si>
  <si>
    <t>2x(6,5+8,6)x4,0+ 2x(6,5+2,2)x4,0+2x(12,1+11)x3,8 =  366 m2</t>
  </si>
  <si>
    <t>površina stropov je</t>
  </si>
  <si>
    <t>6,5x8,6+6,2x2,2+12,1x11 = 203 m2</t>
  </si>
  <si>
    <t>7.00.13</t>
  </si>
  <si>
    <t>pleskanje vseh notranjih površin stropnih in stenskih površin v pritličju in nadstropju</t>
  </si>
  <si>
    <t>površina notranjih sten je  366 m2</t>
  </si>
  <si>
    <t>površina stropov je  203 m2</t>
  </si>
  <si>
    <t>7.00.14</t>
  </si>
  <si>
    <t xml:space="preserve">odstranitev fasade na celotnem vzhodnem in severnem delu objekta </t>
  </si>
  <si>
    <t>odstranitev obstoječe fasade (zaključni sloj, XPS deb. cca 5 cm), 285 m2</t>
  </si>
  <si>
    <t xml:space="preserve">izdelava nove tankoslojne fasadne obloge, kompletno z vsemi deli, materiali in prenosi, s prednamazom in vsemi potrebnimi vogalniki in ostalimi profili </t>
  </si>
  <si>
    <t>površina 285 m2 v naslednji sestavi:</t>
  </si>
  <si>
    <t>dobava in pritrjevanje fasadnih plošč iz toplotne izolacije EPS debeline 5 cm (lepljeno na zid)</t>
  </si>
  <si>
    <t>lepilo + PVC armirna mrežica + lepilo</t>
  </si>
  <si>
    <t>zaključni akrilni fasadni sloj debeline 2,0mm, v barvi po izbiri</t>
  </si>
  <si>
    <t>7.00.15</t>
  </si>
  <si>
    <t xml:space="preserve">izvedba ločenega prostora elektroomar </t>
  </si>
  <si>
    <t>na lokaciji obstoječih elektroomar v nadstropju objekta se izvede ločen prostor za elektroomare, prostor ima na notranji steni dve okni</t>
  </si>
  <si>
    <t>predelne stene, debeline cca 10 cm so izvedene iz siporeksa z vmesno ojačitvijo z AB stebri</t>
  </si>
  <si>
    <t>izvedba zidu 10 cm iz siporeksa 28 m2</t>
  </si>
  <si>
    <t>izvedba AB ojačitev (4 stebri 10 x 30 cm, višine 3,75 m) iz C25/30, 0,45 m3</t>
  </si>
  <si>
    <t>armaturno jeklo 90 kg</t>
  </si>
  <si>
    <t>vsak steber se sidra v strop in tla z armaturo 2 x 4 x fi 10 mm x 20 cm</t>
  </si>
  <si>
    <t>vstopna vrata so iz PVC, dimenzij 90 x 200 cm, 1 kos in se odpirajo navzven iz prostora</t>
  </si>
  <si>
    <t>okno iz PVC, dimenzij 80 x 140 cm, 2 kos</t>
  </si>
  <si>
    <t>7.00.16</t>
  </si>
  <si>
    <t>izvedba odprtin v obstoječe AB zidove in stene za prehod tehnoloških cevovodov in el. instalacij</t>
  </si>
  <si>
    <t xml:space="preserve">vrtanje odprtin fi 100 – 125 mm </t>
  </si>
  <si>
    <t>širina zidu ali stene 25 – 35 cm</t>
  </si>
  <si>
    <t xml:space="preserve">informativno število vrtin: 10 </t>
  </si>
  <si>
    <t>7.00.17</t>
  </si>
  <si>
    <t>elektromotorna segmentnih vrat na severni strani dostopa do dehidracije,</t>
  </si>
  <si>
    <t>dobava in vgradnja elektromotornih segmentnih vrat naslednjih karakteristik:</t>
  </si>
  <si>
    <t>širna med AB stenami 5,3 m</t>
  </si>
  <si>
    <t>višina odprtine med tlakom in stropno konstrukcijo 3,75 m</t>
  </si>
  <si>
    <t xml:space="preserve">širna vrat (skupaj z vodili) cca 5,2 m  </t>
  </si>
  <si>
    <t>zahtevana koristna višina prehoda skozi vrata min 3,5 m</t>
  </si>
  <si>
    <t xml:space="preserve">način odpiranja vrat ročno ali z daljinskim upravljalnikom </t>
  </si>
  <si>
    <t>v segmentnih vratih morajo biti vgrajena še vrata za osebni prehod 0,9 x 2,0 m</t>
  </si>
  <si>
    <t xml:space="preserve">konstrukcija vrat mora biti prilagojena sunkom burje do 190 km/h </t>
  </si>
  <si>
    <t xml:space="preserve">na obeh straneh vodil vrat je vgrajena obojestranska mehanska zaščita vrat, ki je izvedena iz pločevine debeline najmanj 3 mm, v višini  min 3 m od tal </t>
  </si>
  <si>
    <t xml:space="preserve">v sklopu dobave vrat se dobavi 5 daljinskih upravljalnikov vrat </t>
  </si>
  <si>
    <t xml:space="preserve">segmenti vrat so izdelani iz pocinkane in dodatno prašno barvane pločevine  </t>
  </si>
  <si>
    <t>vodila vrat in zaščita vodil je iz AISI304</t>
  </si>
  <si>
    <t>7.00.18</t>
  </si>
  <si>
    <t>izvedba temeljne plošče naprave za strojno predzgoščanje blata</t>
  </si>
  <si>
    <t>izvedba iz AB betona C25/30: 4x2x0,2 = 1,6 m3</t>
  </si>
  <si>
    <t>armaturno jeklo: 225 kg</t>
  </si>
  <si>
    <t>7.00.19</t>
  </si>
  <si>
    <t>zamenjava keramike na stopnicah in vmesnem podestu</t>
  </si>
  <si>
    <t>odstranitev obstoječe keramike in odvoz odpadnega materiala v reciklažni center, razvita površina 12,95 m2</t>
  </si>
  <si>
    <t>polaganje lepljene protizdrsne keramike, razvita površina 12,95 m2</t>
  </si>
  <si>
    <t>8.00.01</t>
  </si>
  <si>
    <t>demontaža vse obstoječe elektroopreme za strojno predzgoščanje in dehidracijo  blata, vse  razsvetljave in vseh vtičnic, vključno z vsemi ožičenji in kabelskimi kinetami</t>
  </si>
  <si>
    <t xml:space="preserve">oprema elektroinštalacij se demontira in brez poškodovanja gradbene konstrukcije objekta, </t>
  </si>
  <si>
    <t>vso opremo prevzame v svojo last in uporabo izvajalec del</t>
  </si>
  <si>
    <t>uporaba avto dvigala nosilnosti 30 kN (na ročici cca 8 m) za dvig obstoječih elektroomar iz nadstropju na kamion in raztovarjanje iz kamiona na začasni deponiji na lokaciji CČN, 1 ura</t>
  </si>
  <si>
    <t>zgoraj navedene vrednosti so samo informativne, ponudniki morajo določiti cena za to pozicijo  na osnovi pregleda objekta</t>
  </si>
  <si>
    <t>elektroomare in avtomatika za krmiljenje novo vgrajene tehnološke opreme</t>
  </si>
  <si>
    <r>
      <t xml:space="preserve">dobava elektroomar in avtomatike je </t>
    </r>
    <r>
      <rPr>
        <u/>
        <sz val="9"/>
        <rFont val="Arial"/>
        <family val="2"/>
        <charset val="238"/>
      </rPr>
      <t>vključena v dobavi tehnološke opreme</t>
    </r>
  </si>
  <si>
    <t xml:space="preserve">izvajalec  mora v elektro omarah predvideti tudi priklop vseh predvidenih merilnikov (merilniki pretok, merilnik koncentracije suhe snovi, merilniki nivoja, nivojska stikala, itd.)  ki so vgrajeni v  opremi oziroma v cevovodih </t>
  </si>
  <si>
    <t>ker se vse obstoječe elektro omare demontirajo, mora izvajalec predvideti v novo izvedenih elektro omarah tudi priklop splošnih elektroinštalacij (razsvetljava, vtičnice),</t>
  </si>
  <si>
    <t>v novo vgrajenih elektroomarah ali pa ob njih mora biti vgrajena trofazna vtičnica za priklop mobilnega trofaznega elektroagregata priključne moč</t>
  </si>
  <si>
    <t>najmanj 100 kW,</t>
  </si>
  <si>
    <t>ohišja vseh elektroomar so iz AISI304,</t>
  </si>
  <si>
    <t>8.00.02</t>
  </si>
  <si>
    <t>avtomatika vseh novo vgrajenih tehnoloških elementov se morajo vključiti v obstoječ računalniški nadzorni sistem (SCADO), zato se mora izvajalec pred pričetkom načrtovanja elektroomar podrobno seznaniti z obstoječim računalniškim nadzornim sistemom</t>
  </si>
  <si>
    <t>8.00.03</t>
  </si>
  <si>
    <t>izvedba vse kabelskih razvodov</t>
  </si>
  <si>
    <t>zaradi zamenjave opreme se izvedejo novi energetski in signalni razvodi, in nove kanalete,</t>
  </si>
  <si>
    <t>vsi energetski in signalni kabelski razvodi so položeni v ločenih kabelskih kinetah</t>
  </si>
  <si>
    <t xml:space="preserve">vse kabelske kinete, vključno s pritrdilnim materialom so iz AISI304 </t>
  </si>
  <si>
    <t>8.00.04</t>
  </si>
  <si>
    <t>izvedba nove razsvetljave in vtičnic</t>
  </si>
  <si>
    <t xml:space="preserve">vsa razsvetljava se izvede z LED lučmi ustrezne zaščite </t>
  </si>
  <si>
    <t>v pritličju je potrebno poleg priključkov za tehnološko opremo vgraditi še  najmanj tri enofazne in eno trifazno vtičnico</t>
  </si>
  <si>
    <t>v nadstropju je potrebno poleg priključkov za tehnološko opremo vgraditi še  najmanj tri enofazne in eno trifazno vtičnico, na zunanji strani ob obeh bazenih za blato pa eno trifazno vtičnico</t>
  </si>
  <si>
    <t>točne lokacije vtičnic določi izvajalec po dogovoru z upravljalcem CČN</t>
  </si>
  <si>
    <t>8.00.05</t>
  </si>
  <si>
    <t>izvedba spojev za povezavo kovinskih mas</t>
  </si>
  <si>
    <t>vse kovinske mase, vključno s kovinskimi kabelskimi policami se povežejo</t>
  </si>
  <si>
    <t>na zbirni vodnik</t>
  </si>
  <si>
    <t>.</t>
  </si>
  <si>
    <t>8.</t>
  </si>
  <si>
    <t>7.</t>
  </si>
  <si>
    <t>6.</t>
  </si>
  <si>
    <t xml:space="preserve"> strojno predzgoščanje in dehidracijo blata vključno z zalogovniki blata   </t>
  </si>
  <si>
    <t>5.</t>
  </si>
  <si>
    <t>SKUPAJ</t>
  </si>
  <si>
    <t>cena/enoto</t>
  </si>
  <si>
    <t>znesek</t>
  </si>
  <si>
    <t xml:space="preserve"> komplet</t>
  </si>
  <si>
    <t xml:space="preserve"> kos</t>
  </si>
  <si>
    <t>kos</t>
  </si>
  <si>
    <t>komplet</t>
  </si>
  <si>
    <t>SKUPNA REKAPITULACIJA</t>
  </si>
  <si>
    <t>Strojno predzgoščanje in dehidracijo blata vključno z zalogovniki blata - elektro instalacije</t>
  </si>
  <si>
    <t>Strojno oprema  predzgoščanje in dehidracijo blata vključno z zalogovniki blata   - strojna oprema</t>
  </si>
  <si>
    <t>Strojno predzgoščanje in dehidracijo blata vključno z zalogovniki blata - gradbena dela</t>
  </si>
  <si>
    <t xml:space="preserve">Popisi strojne opreme in strojnih inštalacij za rekonstrukcijo celotnega objekta za  </t>
  </si>
  <si>
    <t xml:space="preserve">Popisi gradbenih del za rekonstrukcijo in sanacijo celotnega objekta za strojno        </t>
  </si>
  <si>
    <r>
      <t>Okvirni popisi  za dobavo in montažo električnih inštalacij vključno z navodili za</t>
    </r>
    <r>
      <rPr>
        <sz val="11"/>
        <color rgb="FF000000"/>
        <rFont val="Arial"/>
        <family val="2"/>
        <charset val="238"/>
      </rPr>
      <t xml:space="preserve"> </t>
    </r>
  </si>
  <si>
    <t xml:space="preserve">    vključitev v obstoječ nadzorni sistem.</t>
  </si>
  <si>
    <t xml:space="preserve">SKUPAJ z DDV </t>
  </si>
  <si>
    <t>DDV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</si>
</sst>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1"/>
      <color rgb="FFFF0000"/>
      <name val="Calibri"/>
      <family val="2"/>
      <charset val="238"/>
      <scheme val="minor"/>
    </font>
    <font>
      <sz val="9"/>
      <name val="Arial"/>
      <family val="2"/>
      <charset val="238"/>
    </font>
    <font>
      <sz val="9"/>
      <color rgb="FF00B0F0"/>
      <name val="Arial"/>
      <family val="2"/>
      <charset val="238"/>
    </font>
    <font>
      <sz val="10"/>
      <name val="Arial"/>
      <family val="2"/>
      <charset val="238"/>
    </font>
    <font>
      <sz val="9"/>
      <color rgb="FFFF0000"/>
      <name val="Arial"/>
      <family val="2"/>
      <charset val="238"/>
    </font>
    <font>
      <sz val="11"/>
      <name val="Arial"/>
      <family val="2"/>
      <charset val="238"/>
    </font>
    <font>
      <strike/>
      <sz val="9"/>
      <name val="Arial"/>
      <family val="2"/>
      <charset val="238"/>
    </font>
    <font>
      <sz val="11"/>
      <color rgb="FF000000"/>
      <name val="Arial"/>
      <family val="2"/>
      <charset val="238"/>
    </font>
    <font>
      <u/>
      <sz val="9"/>
      <name val="Arial"/>
      <family val="2"/>
      <charset val="238"/>
    </font>
    <font>
      <b/>
      <sz val="11"/>
      <color theme="1"/>
      <name val="Calibri"/>
      <family val="2"/>
      <charset val="238"/>
      <scheme val="minor"/>
    </font>
  </fonts>
  <fills count="2">
    <fill>
      <patternFill patternType="none"/>
    </fill>
    <fill>
      <patternFill patternType="gray125"/>
    </fill>
  </fills>
  <borders count="33">
    <border>
      <left/>
      <right/>
      <top/>
      <bottom/>
      <diagonal/>
    </border>
    <border>
      <left style="thick">
        <color rgb="FF000000"/>
      </left>
      <right style="medium">
        <color rgb="FF000000"/>
      </right>
      <top style="thick">
        <color rgb="FF000000"/>
      </top>
      <bottom style="thick">
        <color indexed="64"/>
      </bottom>
      <diagonal/>
    </border>
    <border>
      <left/>
      <right style="medium">
        <color rgb="FF000000"/>
      </right>
      <top style="thick">
        <color rgb="FF000000"/>
      </top>
      <bottom style="thick">
        <color indexed="64"/>
      </bottom>
      <diagonal/>
    </border>
    <border>
      <left/>
      <right style="thick">
        <color rgb="FF000000"/>
      </right>
      <top style="thick">
        <color rgb="FF000000"/>
      </top>
      <bottom style="thick">
        <color indexed="64"/>
      </bottom>
      <diagonal/>
    </border>
    <border>
      <left style="thick">
        <color rgb="FF000000"/>
      </left>
      <right style="medium">
        <color rgb="FF000000"/>
      </right>
      <top/>
      <bottom style="thick">
        <color indexed="64"/>
      </bottom>
      <diagonal/>
    </border>
    <border>
      <left style="thick">
        <color rgb="FF000000"/>
      </left>
      <right style="medium">
        <color rgb="FF000000"/>
      </right>
      <top/>
      <bottom/>
      <diagonal/>
    </border>
    <border>
      <left/>
      <right style="medium">
        <color rgb="FF000000"/>
      </right>
      <top/>
      <bottom style="thick">
        <color indexed="64"/>
      </bottom>
      <diagonal/>
    </border>
    <border>
      <left/>
      <right style="medium">
        <color rgb="FF000000"/>
      </right>
      <top/>
      <bottom/>
      <diagonal/>
    </border>
    <border>
      <left/>
      <right style="thick">
        <color rgb="FF000000"/>
      </right>
      <top/>
      <bottom style="thick">
        <color indexed="64"/>
      </bottom>
      <diagonal/>
    </border>
    <border>
      <left/>
      <right style="thick">
        <color rgb="FF000000"/>
      </right>
      <top/>
      <bottom/>
      <diagonal/>
    </border>
    <border>
      <left style="thick">
        <color indexed="64"/>
      </left>
      <right style="medium">
        <color rgb="FF000000"/>
      </right>
      <top/>
      <bottom style="thick">
        <color indexed="64"/>
      </bottom>
      <diagonal/>
    </border>
    <border>
      <left style="thick">
        <color indexed="64"/>
      </left>
      <right style="medium">
        <color rgb="FF000000"/>
      </right>
      <top/>
      <bottom/>
      <diagonal/>
    </border>
    <border>
      <left/>
      <right style="thick">
        <color indexed="64"/>
      </right>
      <top/>
      <bottom style="thick">
        <color indexed="64"/>
      </bottom>
      <diagonal/>
    </border>
    <border>
      <left/>
      <right style="thick">
        <color indexed="64"/>
      </right>
      <top/>
      <bottom/>
      <diagonal/>
    </border>
    <border>
      <left style="medium">
        <color rgb="FF000000"/>
      </left>
      <right style="thick">
        <color indexed="64"/>
      </right>
      <top style="thick">
        <color indexed="64"/>
      </top>
      <bottom/>
      <diagonal/>
    </border>
    <border>
      <left style="medium">
        <color rgb="FF000000"/>
      </left>
      <right style="thick">
        <color indexed="64"/>
      </right>
      <top/>
      <bottom/>
      <diagonal/>
    </border>
    <border>
      <left style="medium">
        <color rgb="FF000000"/>
      </left>
      <right style="thick">
        <color indexed="64"/>
      </right>
      <top/>
      <bottom style="thick">
        <color indexed="64"/>
      </bottom>
      <diagonal/>
    </border>
    <border>
      <left style="thick">
        <color indexed="64"/>
      </left>
      <right style="medium">
        <color rgb="FF000000"/>
      </right>
      <top style="thick">
        <color indexed="64"/>
      </top>
      <bottom/>
      <diagonal/>
    </border>
    <border>
      <left style="thick">
        <color rgb="FF000000"/>
      </left>
      <right style="medium">
        <color rgb="FF000000"/>
      </right>
      <top style="thick">
        <color indexed="64"/>
      </top>
      <bottom/>
      <diagonal/>
    </border>
    <border>
      <left style="medium">
        <color rgb="FF000000"/>
      </left>
      <right style="thick">
        <color rgb="FF000000"/>
      </right>
      <top style="thick">
        <color indexed="64"/>
      </top>
      <bottom/>
      <diagonal/>
    </border>
    <border>
      <left style="medium">
        <color rgb="FF000000"/>
      </left>
      <right style="thick">
        <color rgb="FF000000"/>
      </right>
      <top/>
      <bottom/>
      <diagonal/>
    </border>
    <border>
      <left style="medium">
        <color rgb="FF000000"/>
      </left>
      <right style="thick">
        <color rgb="FF000000"/>
      </right>
      <top/>
      <bottom style="thick">
        <color indexed="64"/>
      </bottom>
      <diagonal/>
    </border>
    <border>
      <left style="medium">
        <color indexed="64"/>
      </left>
      <right style="medium">
        <color indexed="64"/>
      </right>
      <top style="medium">
        <color indexed="64"/>
      </top>
      <bottom style="medium">
        <color indexed="64"/>
      </bottom>
      <diagonal/>
    </border>
    <border>
      <left/>
      <right/>
      <top style="thick">
        <color rgb="FF000000"/>
      </top>
      <bottom style="thick">
        <color indexed="64"/>
      </bottom>
      <diagonal/>
    </border>
    <border>
      <left style="medium">
        <color indexed="64"/>
      </left>
      <right/>
      <top style="medium">
        <color indexed="64"/>
      </top>
      <bottom style="medium">
        <color indexed="64"/>
      </bottom>
      <diagonal/>
    </border>
    <border>
      <left/>
      <right/>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right/>
      <top style="medium">
        <color indexed="64"/>
      </top>
      <bottom style="medium">
        <color indexed="64"/>
      </bottom>
      <diagonal/>
    </border>
  </borders>
  <cellStyleXfs count="1">
    <xf numFmtId="0" fontId="0" fillId="0" borderId="0"/>
  </cellStyleXfs>
  <cellXfs count="112">
    <xf numFmtId="0" fontId="0" fillId="0" borderId="0" xfId="0"/>
    <xf numFmtId="0" fontId="0" fillId="0" borderId="0" xfId="0" applyAlignment="1">
      <alignment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7" xfId="0" applyFont="1" applyBorder="1" applyAlignment="1">
      <alignment vertical="center" wrapText="1"/>
    </xf>
    <xf numFmtId="0" fontId="2" fillId="0" borderId="6" xfId="0" applyFont="1" applyBorder="1" applyAlignment="1">
      <alignment vertical="center" wrapText="1"/>
    </xf>
    <xf numFmtId="0" fontId="2" fillId="0" borderId="9" xfId="0" applyFont="1" applyBorder="1" applyAlignment="1">
      <alignment vertical="center" wrapText="1"/>
    </xf>
    <xf numFmtId="0" fontId="0" fillId="0" borderId="9" xfId="0" applyBorder="1" applyAlignment="1">
      <alignment vertical="top" wrapText="1"/>
    </xf>
    <xf numFmtId="0" fontId="0" fillId="0" borderId="8" xfId="0" applyBorder="1" applyAlignment="1">
      <alignment vertical="top" wrapText="1"/>
    </xf>
    <xf numFmtId="0" fontId="2" fillId="0" borderId="13" xfId="0" applyFont="1" applyBorder="1" applyAlignment="1">
      <alignment vertical="center" wrapText="1"/>
    </xf>
    <xf numFmtId="0" fontId="0" fillId="0" borderId="13" xfId="0" applyBorder="1" applyAlignment="1">
      <alignment vertical="top" wrapText="1"/>
    </xf>
    <xf numFmtId="0" fontId="0" fillId="0" borderId="12" xfId="0" applyBorder="1" applyAlignment="1">
      <alignment vertical="top" wrapText="1"/>
    </xf>
    <xf numFmtId="0" fontId="0" fillId="0" borderId="7" xfId="0" applyBorder="1" applyAlignment="1">
      <alignment vertical="center" wrapText="1"/>
    </xf>
    <xf numFmtId="0" fontId="2" fillId="0" borderId="7"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7" xfId="0" applyFont="1" applyBorder="1" applyAlignment="1">
      <alignment vertical="center" wrapText="1"/>
    </xf>
    <xf numFmtId="0" fontId="3" fillId="0" borderId="6" xfId="0" applyFont="1" applyBorder="1" applyAlignment="1">
      <alignment vertical="center" wrapText="1"/>
    </xf>
    <xf numFmtId="0" fontId="3" fillId="0" borderId="13" xfId="0" applyFont="1" applyBorder="1" applyAlignment="1">
      <alignment vertical="center" wrapText="1"/>
    </xf>
    <xf numFmtId="0" fontId="5" fillId="0" borderId="7" xfId="0" applyFont="1" applyBorder="1" applyAlignment="1">
      <alignment vertical="center" wrapText="1"/>
    </xf>
    <xf numFmtId="0" fontId="2" fillId="0" borderId="6" xfId="0" applyFont="1" applyBorder="1" applyAlignment="1">
      <alignment horizontal="justify" vertical="center" wrapText="1"/>
    </xf>
    <xf numFmtId="0" fontId="6" fillId="0" borderId="0" xfId="0" applyFont="1" applyAlignment="1">
      <alignment horizontal="left" vertical="center"/>
    </xf>
    <xf numFmtId="0" fontId="0" fillId="0" borderId="0" xfId="0" applyAlignment="1">
      <alignment horizontal="right" wrapText="1"/>
    </xf>
    <xf numFmtId="0" fontId="1" fillId="0" borderId="0" xfId="0" applyFont="1" applyAlignment="1">
      <alignment horizontal="right" wrapText="1"/>
    </xf>
    <xf numFmtId="0" fontId="5" fillId="0" borderId="9" xfId="0" applyFont="1" applyBorder="1" applyAlignment="1">
      <alignment vertical="center" wrapText="1"/>
    </xf>
    <xf numFmtId="0" fontId="1" fillId="0" borderId="0" xfId="0" applyFont="1" applyAlignment="1">
      <alignment wrapText="1"/>
    </xf>
    <xf numFmtId="0" fontId="2" fillId="0" borderId="23" xfId="0" applyFont="1" applyBorder="1" applyAlignment="1">
      <alignment vertical="center" wrapText="1"/>
    </xf>
    <xf numFmtId="0" fontId="0" fillId="0" borderId="22" xfId="0" applyBorder="1" applyAlignment="1">
      <alignment wrapText="1"/>
    </xf>
    <xf numFmtId="0" fontId="2" fillId="0" borderId="0" xfId="0" applyFont="1" applyAlignment="1">
      <alignment vertical="center" wrapText="1"/>
    </xf>
    <xf numFmtId="0" fontId="2" fillId="0" borderId="22"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0" fillId="0" borderId="27" xfId="0" applyBorder="1" applyAlignment="1">
      <alignment vertical="top" wrapText="1"/>
    </xf>
    <xf numFmtId="0" fontId="0" fillId="0" borderId="28" xfId="0" applyBorder="1" applyAlignment="1">
      <alignment vertical="top" wrapText="1"/>
    </xf>
    <xf numFmtId="0" fontId="2" fillId="0" borderId="22" xfId="0" applyFont="1" applyBorder="1" applyAlignment="1">
      <alignment horizontal="right" vertical="center" wrapText="1"/>
    </xf>
    <xf numFmtId="4" fontId="2" fillId="0" borderId="26" xfId="0" applyNumberFormat="1" applyFont="1" applyBorder="1" applyAlignment="1">
      <alignment horizontal="right" vertical="center" wrapText="1"/>
    </xf>
    <xf numFmtId="4" fontId="2" fillId="0" borderId="27" xfId="0" applyNumberFormat="1" applyFont="1" applyBorder="1" applyAlignment="1">
      <alignment horizontal="right" vertical="center" wrapText="1"/>
    </xf>
    <xf numFmtId="4" fontId="0" fillId="0" borderId="27" xfId="0" applyNumberFormat="1" applyBorder="1" applyAlignment="1">
      <alignment horizontal="right" vertical="top" wrapText="1"/>
    </xf>
    <xf numFmtId="4" fontId="0" fillId="0" borderId="28" xfId="0" applyNumberFormat="1" applyBorder="1" applyAlignment="1">
      <alignment horizontal="right" vertical="top" wrapText="1"/>
    </xf>
    <xf numFmtId="4" fontId="2" fillId="0" borderId="9" xfId="0" applyNumberFormat="1" applyFont="1" applyBorder="1" applyAlignment="1">
      <alignment horizontal="right" vertical="center" wrapText="1"/>
    </xf>
    <xf numFmtId="4" fontId="5" fillId="0" borderId="9" xfId="0" applyNumberFormat="1" applyFont="1" applyBorder="1" applyAlignment="1">
      <alignment horizontal="right" vertical="center" wrapText="1"/>
    </xf>
    <xf numFmtId="4" fontId="0" fillId="0" borderId="9" xfId="0" applyNumberFormat="1" applyBorder="1" applyAlignment="1">
      <alignment horizontal="right" vertical="top" wrapText="1"/>
    </xf>
    <xf numFmtId="4" fontId="0" fillId="0" borderId="8" xfId="0" applyNumberFormat="1" applyBorder="1" applyAlignment="1">
      <alignment horizontal="right" vertical="top" wrapText="1"/>
    </xf>
    <xf numFmtId="4" fontId="0" fillId="0" borderId="0" xfId="0" applyNumberFormat="1" applyAlignment="1">
      <alignment horizontal="right" wrapText="1"/>
    </xf>
    <xf numFmtId="4" fontId="2" fillId="0" borderId="3" xfId="0" applyNumberFormat="1" applyFont="1" applyBorder="1" applyAlignment="1">
      <alignment horizontal="right" vertical="center" wrapText="1"/>
    </xf>
    <xf numFmtId="4" fontId="2" fillId="0" borderId="13" xfId="0" applyNumberFormat="1" applyFont="1" applyBorder="1" applyAlignment="1">
      <alignment horizontal="right" vertical="center" wrapText="1"/>
    </xf>
    <xf numFmtId="4" fontId="0" fillId="0" borderId="13" xfId="0" applyNumberFormat="1" applyBorder="1" applyAlignment="1">
      <alignment horizontal="right" vertical="top" wrapText="1"/>
    </xf>
    <xf numFmtId="4" fontId="0" fillId="0" borderId="12" xfId="0" applyNumberFormat="1" applyBorder="1" applyAlignment="1">
      <alignment horizontal="right" vertical="top" wrapText="1"/>
    </xf>
    <xf numFmtId="4" fontId="3" fillId="0" borderId="13" xfId="0" applyNumberFormat="1" applyFont="1" applyBorder="1" applyAlignment="1">
      <alignment horizontal="right" vertical="center" wrapText="1"/>
    </xf>
    <xf numFmtId="4" fontId="0" fillId="0" borderId="0" xfId="0" applyNumberFormat="1" applyAlignment="1">
      <alignment wrapText="1"/>
    </xf>
    <xf numFmtId="4" fontId="2" fillId="0" borderId="22" xfId="0" applyNumberFormat="1" applyFont="1" applyBorder="1" applyAlignment="1">
      <alignment vertical="center" wrapText="1"/>
    </xf>
    <xf numFmtId="4" fontId="2" fillId="0" borderId="26" xfId="0" applyNumberFormat="1" applyFont="1" applyBorder="1" applyAlignment="1">
      <alignment vertical="center" wrapText="1"/>
    </xf>
    <xf numFmtId="4" fontId="2" fillId="0" borderId="27" xfId="0" applyNumberFormat="1" applyFont="1" applyBorder="1" applyAlignment="1">
      <alignment vertical="center" wrapText="1"/>
    </xf>
    <xf numFmtId="4" fontId="0" fillId="0" borderId="27" xfId="0" applyNumberFormat="1" applyBorder="1" applyAlignment="1">
      <alignment vertical="top" wrapText="1"/>
    </xf>
    <xf numFmtId="4" fontId="0" fillId="0" borderId="28" xfId="0" applyNumberFormat="1" applyBorder="1" applyAlignment="1">
      <alignment vertical="top" wrapText="1"/>
    </xf>
    <xf numFmtId="4" fontId="2" fillId="0" borderId="9" xfId="0" applyNumberFormat="1" applyFont="1" applyBorder="1" applyAlignment="1">
      <alignment vertical="center" wrapText="1"/>
    </xf>
    <xf numFmtId="4" fontId="5" fillId="0" borderId="9" xfId="0" applyNumberFormat="1" applyFont="1" applyBorder="1" applyAlignment="1">
      <alignment vertical="center" wrapText="1"/>
    </xf>
    <xf numFmtId="4" fontId="0" fillId="0" borderId="9" xfId="0" applyNumberFormat="1" applyBorder="1" applyAlignment="1">
      <alignment vertical="top" wrapText="1"/>
    </xf>
    <xf numFmtId="4" fontId="0" fillId="0" borderId="8" xfId="0" applyNumberFormat="1" applyBorder="1" applyAlignment="1">
      <alignment vertical="top" wrapText="1"/>
    </xf>
    <xf numFmtId="4" fontId="2" fillId="0" borderId="3" xfId="0" applyNumberFormat="1" applyFont="1" applyBorder="1" applyAlignment="1">
      <alignment vertical="center" wrapText="1"/>
    </xf>
    <xf numFmtId="4" fontId="2" fillId="0" borderId="13" xfId="0" applyNumberFormat="1" applyFont="1" applyBorder="1" applyAlignment="1">
      <alignment vertical="center" wrapText="1"/>
    </xf>
    <xf numFmtId="4" fontId="0" fillId="0" borderId="13" xfId="0" applyNumberFormat="1" applyBorder="1" applyAlignment="1">
      <alignment vertical="top" wrapText="1"/>
    </xf>
    <xf numFmtId="4" fontId="0" fillId="0" borderId="12" xfId="0" applyNumberFormat="1" applyBorder="1" applyAlignment="1">
      <alignment vertical="top" wrapText="1"/>
    </xf>
    <xf numFmtId="4" fontId="3" fillId="0" borderId="13" xfId="0" applyNumberFormat="1" applyFont="1" applyBorder="1" applyAlignment="1">
      <alignment vertical="center" wrapText="1"/>
    </xf>
    <xf numFmtId="0" fontId="10" fillId="0" borderId="22" xfId="0" applyFont="1" applyBorder="1" applyAlignment="1">
      <alignment wrapText="1"/>
    </xf>
    <xf numFmtId="4" fontId="0" fillId="0" borderId="22" xfId="0" applyNumberFormat="1" applyBorder="1" applyAlignment="1">
      <alignment horizontal="right" wrapText="1"/>
    </xf>
    <xf numFmtId="0" fontId="2" fillId="0" borderId="1" xfId="0" applyFont="1" applyBorder="1" applyAlignment="1">
      <alignment horizontal="right" vertical="center" wrapText="1"/>
    </xf>
    <xf numFmtId="0" fontId="2" fillId="0" borderId="5" xfId="0" applyFont="1" applyBorder="1" applyAlignment="1">
      <alignment horizontal="right" vertical="center" wrapText="1"/>
    </xf>
    <xf numFmtId="14" fontId="2" fillId="0" borderId="5" xfId="0" applyNumberFormat="1" applyFont="1" applyBorder="1" applyAlignment="1">
      <alignment horizontal="right" vertical="center" wrapText="1"/>
    </xf>
    <xf numFmtId="0" fontId="0" fillId="0" borderId="5" xfId="0" applyBorder="1" applyAlignment="1">
      <alignment horizontal="right" vertical="top" wrapText="1"/>
    </xf>
    <xf numFmtId="0" fontId="0" fillId="0" borderId="4" xfId="0" applyBorder="1" applyAlignment="1">
      <alignment horizontal="right" vertical="top" wrapText="1"/>
    </xf>
    <xf numFmtId="14" fontId="5" fillId="0" borderId="5" xfId="0" applyNumberFormat="1" applyFont="1" applyBorder="1" applyAlignment="1">
      <alignment horizontal="right" vertical="center" wrapText="1"/>
    </xf>
    <xf numFmtId="0" fontId="2" fillId="0" borderId="11" xfId="0" applyFont="1" applyBorder="1" applyAlignment="1">
      <alignment horizontal="right" vertical="center" wrapText="1"/>
    </xf>
    <xf numFmtId="0" fontId="0" fillId="0" borderId="11" xfId="0" applyBorder="1" applyAlignment="1">
      <alignment horizontal="right" vertical="top" wrapText="1"/>
    </xf>
    <xf numFmtId="0" fontId="0" fillId="0" borderId="10" xfId="0" applyBorder="1" applyAlignment="1">
      <alignment horizontal="right" vertical="top" wrapText="1"/>
    </xf>
    <xf numFmtId="14" fontId="2" fillId="0" borderId="11" xfId="0" applyNumberFormat="1" applyFont="1" applyBorder="1" applyAlignment="1">
      <alignment horizontal="right" vertical="center" wrapText="1"/>
    </xf>
    <xf numFmtId="0" fontId="3" fillId="0" borderId="11" xfId="0" applyFont="1" applyBorder="1" applyAlignment="1">
      <alignment horizontal="right" vertical="center" wrapText="1"/>
    </xf>
    <xf numFmtId="0" fontId="0" fillId="0" borderId="24" xfId="0" applyBorder="1" applyAlignment="1">
      <alignment horizontal="right" wrapText="1"/>
    </xf>
    <xf numFmtId="0" fontId="0" fillId="0" borderId="32" xfId="0" applyBorder="1" applyAlignment="1">
      <alignment wrapText="1"/>
    </xf>
    <xf numFmtId="4" fontId="0" fillId="0" borderId="32" xfId="0" applyNumberFormat="1" applyBorder="1" applyAlignment="1">
      <alignment wrapText="1"/>
    </xf>
    <xf numFmtId="0" fontId="0" fillId="0" borderId="32" xfId="0" applyBorder="1" applyAlignment="1">
      <alignment horizontal="right" wrapText="1"/>
    </xf>
    <xf numFmtId="0" fontId="6" fillId="0" borderId="32" xfId="0" applyFont="1" applyBorder="1" applyAlignment="1">
      <alignment horizontal="left" vertical="center"/>
    </xf>
    <xf numFmtId="0" fontId="0" fillId="0" borderId="0" xfId="0" applyAlignment="1">
      <alignment horizontal="left"/>
    </xf>
    <xf numFmtId="0" fontId="8" fillId="0" borderId="0" xfId="0" applyFont="1" applyAlignment="1">
      <alignment horizontal="left" vertical="center"/>
    </xf>
    <xf numFmtId="4" fontId="2" fillId="0" borderId="19" xfId="0" applyNumberFormat="1" applyFont="1" applyBorder="1" applyAlignment="1">
      <alignment vertical="center" wrapText="1"/>
    </xf>
    <xf numFmtId="4" fontId="2" fillId="0" borderId="20" xfId="0" applyNumberFormat="1" applyFont="1" applyBorder="1" applyAlignment="1">
      <alignment vertical="center" wrapText="1"/>
    </xf>
    <xf numFmtId="4" fontId="2" fillId="0" borderId="21" xfId="0" applyNumberFormat="1" applyFont="1" applyBorder="1" applyAlignment="1">
      <alignment vertical="center" wrapText="1"/>
    </xf>
    <xf numFmtId="4" fontId="2" fillId="0" borderId="14" xfId="0" applyNumberFormat="1" applyFont="1" applyBorder="1" applyAlignment="1">
      <alignment vertical="center" wrapText="1"/>
    </xf>
    <xf numFmtId="4" fontId="2" fillId="0" borderId="15" xfId="0" applyNumberFormat="1" applyFont="1" applyBorder="1" applyAlignment="1">
      <alignment vertical="center" wrapText="1"/>
    </xf>
    <xf numFmtId="4" fontId="2" fillId="0" borderId="16" xfId="0" applyNumberFormat="1" applyFont="1" applyBorder="1" applyAlignment="1">
      <alignment vertical="center" wrapText="1"/>
    </xf>
    <xf numFmtId="4" fontId="2" fillId="0" borderId="29" xfId="0" applyNumberFormat="1" applyFont="1" applyBorder="1" applyAlignment="1">
      <alignment vertical="center" wrapText="1"/>
    </xf>
    <xf numFmtId="4" fontId="2" fillId="0" borderId="30" xfId="0" applyNumberFormat="1" applyFont="1" applyBorder="1" applyAlignment="1">
      <alignment vertical="center" wrapText="1"/>
    </xf>
    <xf numFmtId="4" fontId="2" fillId="0" borderId="31" xfId="0" applyNumberFormat="1" applyFont="1" applyBorder="1" applyAlignment="1">
      <alignment vertical="center" wrapText="1"/>
    </xf>
    <xf numFmtId="4" fontId="2" fillId="0" borderId="19" xfId="0" applyNumberFormat="1" applyFont="1" applyBorder="1" applyAlignment="1">
      <alignment horizontal="right" vertical="center" wrapText="1"/>
    </xf>
    <xf numFmtId="4" fontId="2" fillId="0" borderId="20" xfId="0" applyNumberFormat="1" applyFont="1" applyBorder="1" applyAlignment="1">
      <alignment horizontal="right" vertical="center" wrapText="1"/>
    </xf>
    <xf numFmtId="4" fontId="2" fillId="0" borderId="21" xfId="0" applyNumberFormat="1" applyFont="1" applyBorder="1" applyAlignment="1">
      <alignment horizontal="right" vertical="center" wrapText="1"/>
    </xf>
    <xf numFmtId="4" fontId="2" fillId="0" borderId="14" xfId="0" applyNumberFormat="1" applyFont="1" applyBorder="1" applyAlignment="1">
      <alignment horizontal="right" vertical="center" wrapText="1"/>
    </xf>
    <xf numFmtId="4" fontId="2" fillId="0" borderId="15" xfId="0" applyNumberFormat="1" applyFont="1" applyBorder="1" applyAlignment="1">
      <alignment horizontal="right" vertical="center" wrapText="1"/>
    </xf>
    <xf numFmtId="4" fontId="2" fillId="0" borderId="16" xfId="0" applyNumberFormat="1" applyFont="1" applyBorder="1" applyAlignment="1">
      <alignment horizontal="right" vertical="center" wrapText="1"/>
    </xf>
    <xf numFmtId="0" fontId="2" fillId="0" borderId="18" xfId="0" applyFont="1" applyBorder="1" applyAlignment="1">
      <alignment horizontal="right" vertical="center" wrapText="1"/>
    </xf>
    <xf numFmtId="0" fontId="2" fillId="0" borderId="5" xfId="0" applyFont="1" applyBorder="1" applyAlignment="1">
      <alignment horizontal="right" vertical="center" wrapText="1"/>
    </xf>
    <xf numFmtId="0" fontId="2" fillId="0" borderId="4" xfId="0" applyFont="1" applyBorder="1" applyAlignment="1">
      <alignment horizontal="right" vertical="center" wrapText="1"/>
    </xf>
    <xf numFmtId="0" fontId="2" fillId="0" borderId="19" xfId="0" applyFont="1" applyBorder="1" applyAlignment="1">
      <alignment vertical="center" wrapText="1"/>
    </xf>
    <xf numFmtId="0" fontId="2" fillId="0" borderId="20" xfId="0" applyFont="1" applyBorder="1" applyAlignment="1">
      <alignment vertical="center" wrapText="1"/>
    </xf>
    <xf numFmtId="0" fontId="2" fillId="0" borderId="21" xfId="0" applyFont="1" applyBorder="1" applyAlignment="1">
      <alignment vertical="center" wrapText="1"/>
    </xf>
    <xf numFmtId="0" fontId="2" fillId="0" borderId="14" xfId="0" applyFont="1" applyBorder="1" applyAlignment="1">
      <alignmen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14" fontId="2" fillId="0" borderId="17" xfId="0" applyNumberFormat="1" applyFont="1" applyBorder="1" applyAlignment="1">
      <alignment horizontal="right" vertical="center" wrapText="1"/>
    </xf>
    <xf numFmtId="14" fontId="2" fillId="0" borderId="11" xfId="0" applyNumberFormat="1" applyFont="1" applyBorder="1" applyAlignment="1">
      <alignment horizontal="right" vertical="center" wrapText="1"/>
    </xf>
    <xf numFmtId="14" fontId="2" fillId="0" borderId="10" xfId="0" applyNumberFormat="1" applyFont="1" applyBorder="1" applyAlignment="1">
      <alignment horizontal="right" vertical="center" wrapText="1"/>
    </xf>
    <xf numFmtId="4" fontId="10" fillId="0" borderId="22" xfId="0" applyNumberFormat="1" applyFont="1" applyBorder="1" applyAlignment="1">
      <alignment horizontal="righ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962A2-5EF4-4098-A765-AD584083E7A4}">
  <dimension ref="A3:G1270"/>
  <sheetViews>
    <sheetView tabSelected="1" workbookViewId="0">
      <selection activeCell="C13" sqref="C13"/>
    </sheetView>
  </sheetViews>
  <sheetFormatPr defaultRowHeight="15" x14ac:dyDescent="0.25"/>
  <cols>
    <col min="1" max="1" width="9.140625" style="21"/>
    <col min="2" max="2" width="10.42578125" style="21" customWidth="1"/>
    <col min="3" max="3" width="80.28515625" style="1" customWidth="1"/>
    <col min="4" max="4" width="8.7109375" style="1" customWidth="1"/>
    <col min="5" max="5" width="9.140625" style="49" customWidth="1"/>
    <col min="6" max="6" width="16.7109375" style="21" customWidth="1"/>
    <col min="7" max="7" width="29" style="21" customWidth="1"/>
    <col min="8" max="16384" width="9.140625" style="1"/>
  </cols>
  <sheetData>
    <row r="3" spans="2:7" x14ac:dyDescent="0.25">
      <c r="C3" s="1" t="s">
        <v>676</v>
      </c>
    </row>
    <row r="4" spans="2:7" ht="15.75" thickBot="1" x14ac:dyDescent="0.3"/>
    <row r="5" spans="2:7" ht="15.75" thickBot="1" x14ac:dyDescent="0.3">
      <c r="B5" s="77">
        <v>5</v>
      </c>
      <c r="C5" s="78" t="s">
        <v>29</v>
      </c>
      <c r="D5" s="78"/>
      <c r="E5" s="79"/>
      <c r="F5" s="80"/>
      <c r="G5" s="65">
        <f>G78</f>
        <v>0</v>
      </c>
    </row>
    <row r="6" spans="2:7" ht="15.75" thickBot="1" x14ac:dyDescent="0.3">
      <c r="B6" s="77">
        <v>6</v>
      </c>
      <c r="C6" s="81" t="s">
        <v>678</v>
      </c>
      <c r="D6" s="78"/>
      <c r="E6" s="79"/>
      <c r="F6" s="80"/>
      <c r="G6" s="65">
        <f>G1002</f>
        <v>0</v>
      </c>
    </row>
    <row r="7" spans="2:7" ht="15.75" thickBot="1" x14ac:dyDescent="0.3">
      <c r="B7" s="77">
        <v>7</v>
      </c>
      <c r="C7" s="81" t="s">
        <v>679</v>
      </c>
      <c r="D7" s="78"/>
      <c r="E7" s="79"/>
      <c r="F7" s="80"/>
      <c r="G7" s="65">
        <f>G1202</f>
        <v>0</v>
      </c>
    </row>
    <row r="8" spans="2:7" ht="15.75" thickBot="1" x14ac:dyDescent="0.3">
      <c r="B8" s="77">
        <v>8</v>
      </c>
      <c r="C8" s="81" t="s">
        <v>677</v>
      </c>
      <c r="D8" s="78"/>
      <c r="E8" s="79"/>
      <c r="F8" s="80"/>
      <c r="G8" s="65">
        <f>G1270</f>
        <v>0</v>
      </c>
    </row>
    <row r="9" spans="2:7" ht="15.75" thickBot="1" x14ac:dyDescent="0.3">
      <c r="C9" s="64" t="s">
        <v>669</v>
      </c>
      <c r="G9" s="111">
        <f>SUM(G5:G8)</f>
        <v>0</v>
      </c>
    </row>
    <row r="10" spans="2:7" ht="15.75" thickBot="1" x14ac:dyDescent="0.3">
      <c r="C10" s="26" t="s">
        <v>685</v>
      </c>
      <c r="G10" s="65">
        <f>G9*0.22</f>
        <v>0</v>
      </c>
    </row>
    <row r="11" spans="2:7" ht="15.75" thickBot="1" x14ac:dyDescent="0.3">
      <c r="C11" s="26" t="s">
        <v>684</v>
      </c>
      <c r="G11" s="65">
        <f>G9+G10</f>
        <v>0</v>
      </c>
    </row>
    <row r="18" spans="1:7" ht="15.75" thickBot="1" x14ac:dyDescent="0.3">
      <c r="A18" s="21" t="s">
        <v>668</v>
      </c>
      <c r="B18" s="82" t="s">
        <v>29</v>
      </c>
    </row>
    <row r="19" spans="1:7" ht="16.5" thickTop="1" thickBot="1" x14ac:dyDescent="0.3">
      <c r="B19" s="66" t="s">
        <v>0</v>
      </c>
      <c r="C19" s="25" t="s">
        <v>1</v>
      </c>
      <c r="D19" s="28" t="s">
        <v>2</v>
      </c>
      <c r="E19" s="50" t="s">
        <v>2</v>
      </c>
      <c r="F19" s="34" t="s">
        <v>670</v>
      </c>
      <c r="G19" s="34" t="s">
        <v>671</v>
      </c>
    </row>
    <row r="20" spans="1:7" ht="15.75" thickTop="1" x14ac:dyDescent="0.25">
      <c r="B20" s="67"/>
      <c r="C20" s="27"/>
      <c r="D20" s="30"/>
      <c r="E20" s="51"/>
      <c r="F20" s="35"/>
      <c r="G20" s="35"/>
    </row>
    <row r="21" spans="1:7" x14ac:dyDescent="0.25">
      <c r="B21" s="68">
        <v>36896</v>
      </c>
      <c r="C21" s="27" t="s">
        <v>3</v>
      </c>
      <c r="D21" s="31" t="s">
        <v>672</v>
      </c>
      <c r="E21" s="52">
        <v>1</v>
      </c>
      <c r="F21" s="36">
        <v>0</v>
      </c>
      <c r="G21" s="36">
        <f>E21*F21</f>
        <v>0</v>
      </c>
    </row>
    <row r="22" spans="1:7" x14ac:dyDescent="0.25">
      <c r="B22" s="69"/>
      <c r="C22" s="27"/>
      <c r="D22" s="32"/>
      <c r="E22" s="53"/>
      <c r="F22" s="37"/>
      <c r="G22" s="37"/>
    </row>
    <row r="23" spans="1:7" ht="36" x14ac:dyDescent="0.25">
      <c r="B23" s="69"/>
      <c r="C23" s="27" t="s">
        <v>4</v>
      </c>
      <c r="D23" s="32"/>
      <c r="E23" s="53"/>
      <c r="F23" s="37"/>
      <c r="G23" s="37"/>
    </row>
    <row r="24" spans="1:7" x14ac:dyDescent="0.25">
      <c r="B24" s="69"/>
      <c r="C24" s="27"/>
      <c r="D24" s="32"/>
      <c r="E24" s="53"/>
      <c r="F24" s="37"/>
      <c r="G24" s="37"/>
    </row>
    <row r="25" spans="1:7" ht="27" customHeight="1" x14ac:dyDescent="0.25">
      <c r="B25" s="69"/>
      <c r="C25" s="27" t="s">
        <v>5</v>
      </c>
      <c r="D25" s="32"/>
      <c r="E25" s="53"/>
      <c r="F25" s="37"/>
      <c r="G25" s="37"/>
    </row>
    <row r="26" spans="1:7" x14ac:dyDescent="0.25">
      <c r="B26" s="69"/>
      <c r="C26" s="27"/>
      <c r="D26" s="32"/>
      <c r="E26" s="53"/>
      <c r="F26" s="37"/>
      <c r="G26" s="37"/>
    </row>
    <row r="27" spans="1:7" x14ac:dyDescent="0.25">
      <c r="B27" s="69"/>
      <c r="C27" s="27" t="s">
        <v>6</v>
      </c>
      <c r="D27" s="32"/>
      <c r="E27" s="53"/>
      <c r="F27" s="37"/>
      <c r="G27" s="37"/>
    </row>
    <row r="28" spans="1:7" x14ac:dyDescent="0.25">
      <c r="B28" s="69"/>
      <c r="C28" s="27" t="s">
        <v>7</v>
      </c>
      <c r="D28" s="32"/>
      <c r="E28" s="53"/>
      <c r="F28" s="37"/>
      <c r="G28" s="37"/>
    </row>
    <row r="29" spans="1:7" ht="24" x14ac:dyDescent="0.25">
      <c r="B29" s="69"/>
      <c r="C29" s="27" t="s">
        <v>8</v>
      </c>
      <c r="D29" s="32"/>
      <c r="E29" s="53"/>
      <c r="F29" s="37"/>
      <c r="G29" s="37"/>
    </row>
    <row r="30" spans="1:7" x14ac:dyDescent="0.25">
      <c r="B30" s="69"/>
      <c r="C30" s="27"/>
      <c r="D30" s="32"/>
      <c r="E30" s="53"/>
      <c r="F30" s="37"/>
      <c r="G30" s="37"/>
    </row>
    <row r="31" spans="1:7" x14ac:dyDescent="0.25">
      <c r="B31" s="69"/>
      <c r="C31" s="27" t="s">
        <v>9</v>
      </c>
      <c r="D31" s="32"/>
      <c r="E31" s="53"/>
      <c r="F31" s="37"/>
      <c r="G31" s="37"/>
    </row>
    <row r="32" spans="1:7" ht="15.75" thickBot="1" x14ac:dyDescent="0.3">
      <c r="B32" s="70"/>
      <c r="C32" s="29"/>
      <c r="D32" s="33"/>
      <c r="E32" s="54"/>
      <c r="F32" s="38"/>
      <c r="G32" s="38"/>
    </row>
    <row r="33" spans="1:7" ht="15.75" thickTop="1" x14ac:dyDescent="0.25">
      <c r="B33" s="67"/>
      <c r="C33" s="4"/>
      <c r="D33" s="6"/>
      <c r="E33" s="55"/>
      <c r="F33" s="39"/>
      <c r="G33" s="39"/>
    </row>
    <row r="34" spans="1:7" s="24" customFormat="1" x14ac:dyDescent="0.25">
      <c r="A34" s="22"/>
      <c r="B34" s="71">
        <v>37261</v>
      </c>
      <c r="C34" s="18" t="s">
        <v>10</v>
      </c>
      <c r="D34" s="23" t="s">
        <v>672</v>
      </c>
      <c r="E34" s="56">
        <v>1</v>
      </c>
      <c r="F34" s="40">
        <v>0</v>
      </c>
      <c r="G34" s="36">
        <f>E34*F34</f>
        <v>0</v>
      </c>
    </row>
    <row r="35" spans="1:7" x14ac:dyDescent="0.25">
      <c r="B35" s="69"/>
      <c r="C35" s="4"/>
      <c r="D35" s="7"/>
      <c r="E35" s="57"/>
      <c r="F35" s="41"/>
      <c r="G35" s="41"/>
    </row>
    <row r="36" spans="1:7" ht="15.75" thickBot="1" x14ac:dyDescent="0.3">
      <c r="B36" s="70"/>
      <c r="C36" s="5"/>
      <c r="D36" s="8"/>
      <c r="E36" s="58"/>
      <c r="F36" s="42"/>
      <c r="G36" s="42"/>
    </row>
    <row r="37" spans="1:7" ht="15.75" thickTop="1" x14ac:dyDescent="0.25">
      <c r="B37" s="67"/>
      <c r="C37" s="4"/>
      <c r="D37" s="6"/>
      <c r="E37" s="55"/>
      <c r="F37" s="39"/>
      <c r="G37" s="39"/>
    </row>
    <row r="38" spans="1:7" ht="36" x14ac:dyDescent="0.25">
      <c r="B38" s="68">
        <v>37626</v>
      </c>
      <c r="C38" s="4" t="s">
        <v>11</v>
      </c>
      <c r="D38" s="23" t="s">
        <v>672</v>
      </c>
      <c r="E38" s="56">
        <v>1</v>
      </c>
      <c r="F38" s="39"/>
      <c r="G38" s="39"/>
    </row>
    <row r="39" spans="1:7" x14ac:dyDescent="0.25">
      <c r="B39" s="67"/>
      <c r="C39" s="4" t="s">
        <v>12</v>
      </c>
      <c r="D39" s="7"/>
      <c r="E39" s="57"/>
      <c r="F39" s="41"/>
      <c r="G39" s="41"/>
    </row>
    <row r="40" spans="1:7" x14ac:dyDescent="0.25">
      <c r="B40" s="69"/>
      <c r="C40" s="4"/>
      <c r="D40" s="7"/>
      <c r="E40" s="57"/>
      <c r="F40" s="41"/>
      <c r="G40" s="41"/>
    </row>
    <row r="41" spans="1:7" ht="15.75" thickBot="1" x14ac:dyDescent="0.3">
      <c r="B41" s="70"/>
      <c r="C41" s="5"/>
      <c r="D41" s="8"/>
      <c r="E41" s="58"/>
      <c r="F41" s="42"/>
      <c r="G41" s="42"/>
    </row>
    <row r="42" spans="1:7" ht="15.75" thickTop="1" x14ac:dyDescent="0.25">
      <c r="B42" s="67"/>
      <c r="C42" s="4"/>
      <c r="D42" s="6"/>
      <c r="E42" s="55"/>
      <c r="F42" s="39"/>
      <c r="G42" s="39"/>
    </row>
    <row r="43" spans="1:7" x14ac:dyDescent="0.25">
      <c r="B43" s="68">
        <v>37991</v>
      </c>
      <c r="C43" s="4" t="s">
        <v>13</v>
      </c>
      <c r="D43" s="23" t="s">
        <v>672</v>
      </c>
      <c r="E43" s="56">
        <v>1</v>
      </c>
      <c r="F43" s="39">
        <v>0</v>
      </c>
      <c r="G43" s="36">
        <f>E43*F43</f>
        <v>0</v>
      </c>
    </row>
    <row r="44" spans="1:7" x14ac:dyDescent="0.25">
      <c r="B44" s="69"/>
      <c r="C44" s="4"/>
      <c r="D44" s="7"/>
      <c r="E44" s="57"/>
      <c r="F44" s="41"/>
      <c r="G44" s="41"/>
    </row>
    <row r="45" spans="1:7" ht="36" x14ac:dyDescent="0.25">
      <c r="B45" s="69"/>
      <c r="C45" s="4" t="s">
        <v>14</v>
      </c>
      <c r="D45" s="7"/>
      <c r="E45" s="57"/>
      <c r="F45" s="41"/>
      <c r="G45" s="41"/>
    </row>
    <row r="46" spans="1:7" x14ac:dyDescent="0.25">
      <c r="B46" s="69"/>
      <c r="C46" s="4"/>
      <c r="D46" s="7"/>
      <c r="E46" s="57"/>
      <c r="F46" s="41"/>
      <c r="G46" s="41"/>
    </row>
    <row r="47" spans="1:7" ht="30" customHeight="1" x14ac:dyDescent="0.25">
      <c r="B47" s="69"/>
      <c r="C47" s="4" t="s">
        <v>15</v>
      </c>
      <c r="D47" s="7"/>
      <c r="E47" s="57"/>
      <c r="F47" s="41"/>
      <c r="G47" s="41"/>
    </row>
    <row r="48" spans="1:7" x14ac:dyDescent="0.25">
      <c r="B48" s="69"/>
      <c r="C48" s="4"/>
      <c r="D48" s="7"/>
      <c r="E48" s="57"/>
      <c r="F48" s="41"/>
      <c r="G48" s="41"/>
    </row>
    <row r="49" spans="2:7" ht="24" x14ac:dyDescent="0.25">
      <c r="B49" s="69"/>
      <c r="C49" s="4" t="s">
        <v>16</v>
      </c>
      <c r="D49" s="7"/>
      <c r="E49" s="57"/>
      <c r="F49" s="41"/>
      <c r="G49" s="41"/>
    </row>
    <row r="50" spans="2:7" x14ac:dyDescent="0.25">
      <c r="B50" s="69"/>
      <c r="C50" s="4" t="s">
        <v>17</v>
      </c>
      <c r="D50" s="7"/>
      <c r="E50" s="57"/>
      <c r="F50" s="41"/>
      <c r="G50" s="41"/>
    </row>
    <row r="51" spans="2:7" ht="15.75" thickBot="1" x14ac:dyDescent="0.3">
      <c r="B51" s="70"/>
      <c r="C51" s="5"/>
      <c r="D51" s="8"/>
      <c r="E51" s="58"/>
      <c r="F51" s="42"/>
      <c r="G51" s="42"/>
    </row>
    <row r="52" spans="2:7" ht="15.75" thickTop="1" x14ac:dyDescent="0.25">
      <c r="B52" s="67"/>
      <c r="C52" s="4"/>
      <c r="D52" s="6"/>
      <c r="E52" s="55"/>
      <c r="F52" s="39"/>
      <c r="G52" s="39"/>
    </row>
    <row r="53" spans="2:7" x14ac:dyDescent="0.25">
      <c r="B53" s="68">
        <v>38357</v>
      </c>
      <c r="C53" s="4" t="s">
        <v>18</v>
      </c>
      <c r="D53" s="23" t="s">
        <v>672</v>
      </c>
      <c r="E53" s="56">
        <v>1</v>
      </c>
      <c r="F53" s="39">
        <v>0</v>
      </c>
      <c r="G53" s="36">
        <f>E53*F53</f>
        <v>0</v>
      </c>
    </row>
    <row r="54" spans="2:7" x14ac:dyDescent="0.25">
      <c r="B54" s="67"/>
      <c r="C54" s="4"/>
      <c r="D54" s="7"/>
      <c r="E54" s="57"/>
      <c r="F54" s="41"/>
      <c r="G54" s="41"/>
    </row>
    <row r="55" spans="2:7" ht="27.75" customHeight="1" x14ac:dyDescent="0.25">
      <c r="B55" s="69"/>
      <c r="C55" s="4" t="s">
        <v>19</v>
      </c>
      <c r="D55" s="7"/>
      <c r="E55" s="57"/>
      <c r="F55" s="41"/>
      <c r="G55" s="41"/>
    </row>
    <row r="56" spans="2:7" x14ac:dyDescent="0.25">
      <c r="B56" s="69"/>
      <c r="C56" s="4"/>
      <c r="D56" s="7"/>
      <c r="E56" s="57"/>
      <c r="F56" s="41"/>
      <c r="G56" s="41"/>
    </row>
    <row r="57" spans="2:7" x14ac:dyDescent="0.25">
      <c r="B57" s="69"/>
      <c r="C57" s="4" t="s">
        <v>20</v>
      </c>
      <c r="D57" s="7"/>
      <c r="E57" s="57"/>
      <c r="F57" s="41"/>
      <c r="G57" s="41"/>
    </row>
    <row r="58" spans="2:7" x14ac:dyDescent="0.25">
      <c r="B58" s="69"/>
      <c r="C58" s="4"/>
      <c r="D58" s="7"/>
      <c r="E58" s="57"/>
      <c r="F58" s="41"/>
      <c r="G58" s="41"/>
    </row>
    <row r="59" spans="2:7" ht="24" x14ac:dyDescent="0.25">
      <c r="B59" s="69"/>
      <c r="C59" s="4" t="s">
        <v>21</v>
      </c>
      <c r="D59" s="7"/>
      <c r="E59" s="57"/>
      <c r="F59" s="41"/>
      <c r="G59" s="41"/>
    </row>
    <row r="60" spans="2:7" x14ac:dyDescent="0.25">
      <c r="B60" s="69"/>
      <c r="C60" s="4"/>
      <c r="D60" s="7"/>
      <c r="E60" s="57"/>
      <c r="F60" s="41"/>
      <c r="G60" s="41"/>
    </row>
    <row r="61" spans="2:7" ht="24" x14ac:dyDescent="0.25">
      <c r="B61" s="69"/>
      <c r="C61" s="4" t="s">
        <v>22</v>
      </c>
      <c r="D61" s="7"/>
      <c r="E61" s="57"/>
      <c r="F61" s="41"/>
      <c r="G61" s="41"/>
    </row>
    <row r="62" spans="2:7" x14ac:dyDescent="0.25">
      <c r="B62" s="69"/>
      <c r="C62" s="4"/>
      <c r="D62" s="7"/>
      <c r="E62" s="57"/>
      <c r="F62" s="41"/>
      <c r="G62" s="41"/>
    </row>
    <row r="63" spans="2:7" ht="24" x14ac:dyDescent="0.25">
      <c r="B63" s="69"/>
      <c r="C63" s="4" t="s">
        <v>23</v>
      </c>
      <c r="D63" s="7"/>
      <c r="E63" s="57"/>
      <c r="F63" s="41"/>
      <c r="G63" s="41"/>
    </row>
    <row r="64" spans="2:7" x14ac:dyDescent="0.25">
      <c r="B64" s="69"/>
      <c r="C64" s="4"/>
      <c r="D64" s="7"/>
      <c r="E64" s="57"/>
      <c r="F64" s="41"/>
      <c r="G64" s="41"/>
    </row>
    <row r="65" spans="1:7" ht="36" x14ac:dyDescent="0.25">
      <c r="B65" s="69"/>
      <c r="C65" s="4" t="s">
        <v>24</v>
      </c>
      <c r="D65" s="7"/>
      <c r="E65" s="57"/>
      <c r="F65" s="41"/>
      <c r="G65" s="41"/>
    </row>
    <row r="66" spans="1:7" x14ac:dyDescent="0.25">
      <c r="B66" s="69"/>
      <c r="C66" s="4"/>
      <c r="D66" s="7"/>
      <c r="E66" s="57"/>
      <c r="F66" s="41"/>
      <c r="G66" s="41"/>
    </row>
    <row r="67" spans="1:7" ht="15.75" thickBot="1" x14ac:dyDescent="0.3">
      <c r="B67" s="70"/>
      <c r="C67" s="5"/>
      <c r="D67" s="8"/>
      <c r="E67" s="58"/>
      <c r="F67" s="42"/>
      <c r="G67" s="42"/>
    </row>
    <row r="68" spans="1:7" ht="15.75" thickTop="1" x14ac:dyDescent="0.25">
      <c r="B68" s="67"/>
      <c r="C68" s="4"/>
      <c r="D68" s="6"/>
      <c r="E68" s="55"/>
      <c r="F68" s="39"/>
      <c r="G68" s="39"/>
    </row>
    <row r="69" spans="1:7" x14ac:dyDescent="0.25">
      <c r="B69" s="68">
        <v>38722</v>
      </c>
      <c r="C69" s="4" t="s">
        <v>25</v>
      </c>
      <c r="D69" s="23" t="s">
        <v>672</v>
      </c>
      <c r="E69" s="56">
        <v>1</v>
      </c>
      <c r="F69" s="39">
        <v>0</v>
      </c>
      <c r="G69" s="36">
        <f>E69*F69</f>
        <v>0</v>
      </c>
    </row>
    <row r="70" spans="1:7" x14ac:dyDescent="0.25">
      <c r="B70" s="69"/>
      <c r="C70" s="4"/>
      <c r="D70" s="7"/>
      <c r="E70" s="57"/>
      <c r="F70" s="41"/>
      <c r="G70" s="41"/>
    </row>
    <row r="71" spans="1:7" ht="24" x14ac:dyDescent="0.25">
      <c r="B71" s="69"/>
      <c r="C71" s="4" t="s">
        <v>26</v>
      </c>
      <c r="D71" s="7"/>
      <c r="E71" s="57"/>
      <c r="F71" s="41"/>
      <c r="G71" s="41"/>
    </row>
    <row r="72" spans="1:7" x14ac:dyDescent="0.25">
      <c r="B72" s="69"/>
      <c r="C72" s="4"/>
      <c r="D72" s="7"/>
      <c r="E72" s="57"/>
      <c r="F72" s="41"/>
      <c r="G72" s="41"/>
    </row>
    <row r="73" spans="1:7" ht="24" x14ac:dyDescent="0.25">
      <c r="B73" s="69"/>
      <c r="C73" s="4" t="s">
        <v>27</v>
      </c>
      <c r="D73" s="7"/>
      <c r="E73" s="57"/>
      <c r="F73" s="41"/>
      <c r="G73" s="41"/>
    </row>
    <row r="74" spans="1:7" x14ac:dyDescent="0.25">
      <c r="B74" s="69"/>
      <c r="C74" s="4"/>
      <c r="D74" s="7"/>
      <c r="E74" s="57"/>
      <c r="F74" s="41"/>
      <c r="G74" s="41"/>
    </row>
    <row r="75" spans="1:7" ht="36" x14ac:dyDescent="0.25">
      <c r="B75" s="69"/>
      <c r="C75" s="4" t="s">
        <v>28</v>
      </c>
      <c r="D75" s="7"/>
      <c r="E75" s="57"/>
      <c r="F75" s="41"/>
      <c r="G75" s="41"/>
    </row>
    <row r="76" spans="1:7" x14ac:dyDescent="0.25">
      <c r="B76" s="69"/>
      <c r="C76" s="4"/>
      <c r="D76" s="7"/>
      <c r="E76" s="57"/>
      <c r="F76" s="41"/>
      <c r="G76" s="41"/>
    </row>
    <row r="77" spans="1:7" ht="15.75" thickBot="1" x14ac:dyDescent="0.3">
      <c r="B77" s="70"/>
      <c r="C77" s="4"/>
      <c r="D77" s="8"/>
      <c r="E77" s="58"/>
      <c r="F77" s="42"/>
      <c r="G77" s="41"/>
    </row>
    <row r="78" spans="1:7" ht="16.5" thickTop="1" thickBot="1" x14ac:dyDescent="0.3">
      <c r="C78" s="64" t="s">
        <v>669</v>
      </c>
      <c r="F78" s="43"/>
      <c r="G78" s="65">
        <f>SUM(G20:G76)</f>
        <v>0</v>
      </c>
    </row>
    <row r="79" spans="1:7" ht="13.5" customHeight="1" x14ac:dyDescent="0.25">
      <c r="F79" s="43"/>
      <c r="G79" s="43"/>
    </row>
    <row r="80" spans="1:7" ht="28.5" customHeight="1" x14ac:dyDescent="0.25">
      <c r="A80" s="21" t="s">
        <v>666</v>
      </c>
      <c r="B80" s="20" t="s">
        <v>680</v>
      </c>
      <c r="F80" s="43"/>
      <c r="G80" s="43"/>
    </row>
    <row r="81" spans="2:7" ht="15.75" customHeight="1" x14ac:dyDescent="0.25">
      <c r="B81" s="20" t="s">
        <v>667</v>
      </c>
      <c r="F81" s="43"/>
      <c r="G81" s="43"/>
    </row>
    <row r="82" spans="2:7" ht="15.75" thickBot="1" x14ac:dyDescent="0.3">
      <c r="F82" s="43"/>
      <c r="G82" s="43"/>
    </row>
    <row r="83" spans="2:7" ht="16.5" thickTop="1" thickBot="1" x14ac:dyDescent="0.3">
      <c r="B83" s="66" t="s">
        <v>0</v>
      </c>
      <c r="C83" s="2" t="s">
        <v>1</v>
      </c>
      <c r="D83" s="3" t="s">
        <v>2</v>
      </c>
      <c r="E83" s="59" t="s">
        <v>2</v>
      </c>
      <c r="F83" s="44"/>
      <c r="G83" s="44"/>
    </row>
    <row r="84" spans="2:7" ht="15.75" thickTop="1" x14ac:dyDescent="0.25">
      <c r="B84" s="72"/>
      <c r="C84" s="4"/>
      <c r="D84" s="9"/>
      <c r="E84" s="60"/>
      <c r="F84" s="45"/>
      <c r="G84" s="45"/>
    </row>
    <row r="85" spans="2:7" x14ac:dyDescent="0.25">
      <c r="B85" s="72" t="s">
        <v>30</v>
      </c>
      <c r="C85" s="4" t="s">
        <v>31</v>
      </c>
      <c r="D85" s="23" t="s">
        <v>672</v>
      </c>
      <c r="E85" s="56">
        <v>1</v>
      </c>
      <c r="F85" s="45">
        <v>0</v>
      </c>
      <c r="G85" s="36">
        <f>E85*F85</f>
        <v>0</v>
      </c>
    </row>
    <row r="86" spans="2:7" x14ac:dyDescent="0.25">
      <c r="B86" s="73"/>
      <c r="C86" s="4"/>
      <c r="D86" s="10"/>
      <c r="E86" s="61"/>
      <c r="F86" s="46"/>
      <c r="G86" s="46"/>
    </row>
    <row r="87" spans="2:7" ht="24" x14ac:dyDescent="0.25">
      <c r="B87" s="73"/>
      <c r="C87" s="4" t="s">
        <v>32</v>
      </c>
      <c r="D87" s="10"/>
      <c r="E87" s="61"/>
      <c r="F87" s="46"/>
      <c r="G87" s="46"/>
    </row>
    <row r="88" spans="2:7" x14ac:dyDescent="0.25">
      <c r="B88" s="73"/>
      <c r="C88" s="4"/>
      <c r="D88" s="10"/>
      <c r="E88" s="61"/>
      <c r="F88" s="46"/>
      <c r="G88" s="46"/>
    </row>
    <row r="89" spans="2:7" ht="24" x14ac:dyDescent="0.25">
      <c r="B89" s="73"/>
      <c r="C89" s="4" t="s">
        <v>33</v>
      </c>
      <c r="D89" s="10"/>
      <c r="E89" s="61"/>
      <c r="F89" s="46"/>
      <c r="G89" s="46"/>
    </row>
    <row r="90" spans="2:7" x14ac:dyDescent="0.25">
      <c r="B90" s="73"/>
      <c r="C90" s="4"/>
      <c r="D90" s="10"/>
      <c r="E90" s="61"/>
      <c r="F90" s="46"/>
      <c r="G90" s="46"/>
    </row>
    <row r="91" spans="2:7" x14ac:dyDescent="0.25">
      <c r="B91" s="73"/>
      <c r="C91" s="4" t="s">
        <v>34</v>
      </c>
      <c r="D91" s="10"/>
      <c r="E91" s="61"/>
      <c r="F91" s="46"/>
      <c r="G91" s="46"/>
    </row>
    <row r="92" spans="2:7" x14ac:dyDescent="0.25">
      <c r="B92" s="73"/>
      <c r="C92" s="4"/>
      <c r="D92" s="10"/>
      <c r="E92" s="61"/>
      <c r="F92" s="46"/>
      <c r="G92" s="46"/>
    </row>
    <row r="93" spans="2:7" x14ac:dyDescent="0.25">
      <c r="B93" s="73"/>
      <c r="C93" s="4" t="s">
        <v>35</v>
      </c>
      <c r="D93" s="10"/>
      <c r="E93" s="61"/>
      <c r="F93" s="46"/>
      <c r="G93" s="46"/>
    </row>
    <row r="94" spans="2:7" x14ac:dyDescent="0.25">
      <c r="B94" s="73"/>
      <c r="C94" s="4" t="s">
        <v>36</v>
      </c>
      <c r="D94" s="10"/>
      <c r="E94" s="61"/>
      <c r="F94" s="46"/>
      <c r="G94" s="46"/>
    </row>
    <row r="95" spans="2:7" x14ac:dyDescent="0.25">
      <c r="B95" s="73"/>
      <c r="C95" s="4"/>
      <c r="D95" s="10"/>
      <c r="E95" s="61"/>
      <c r="F95" s="46"/>
      <c r="G95" s="46"/>
    </row>
    <row r="96" spans="2:7" x14ac:dyDescent="0.25">
      <c r="B96" s="73"/>
      <c r="C96" s="4" t="s">
        <v>37</v>
      </c>
      <c r="D96" s="10"/>
      <c r="E96" s="61"/>
      <c r="F96" s="46"/>
      <c r="G96" s="46"/>
    </row>
    <row r="97" spans="2:7" x14ac:dyDescent="0.25">
      <c r="B97" s="73"/>
      <c r="C97" s="4"/>
      <c r="D97" s="10"/>
      <c r="E97" s="61"/>
      <c r="F97" s="46"/>
      <c r="G97" s="46"/>
    </row>
    <row r="98" spans="2:7" ht="24" x14ac:dyDescent="0.25">
      <c r="B98" s="73"/>
      <c r="C98" s="4" t="s">
        <v>38</v>
      </c>
      <c r="D98" s="10"/>
      <c r="E98" s="61"/>
      <c r="F98" s="46"/>
      <c r="G98" s="46"/>
    </row>
    <row r="99" spans="2:7" ht="15.75" thickBot="1" x14ac:dyDescent="0.3">
      <c r="B99" s="74"/>
      <c r="C99" s="5"/>
      <c r="D99" s="11"/>
      <c r="E99" s="62"/>
      <c r="F99" s="47"/>
      <c r="G99" s="47"/>
    </row>
    <row r="100" spans="2:7" ht="15.75" thickTop="1" x14ac:dyDescent="0.25">
      <c r="B100" s="72"/>
      <c r="C100" s="4"/>
      <c r="D100" s="9"/>
      <c r="E100" s="60"/>
      <c r="F100" s="45"/>
      <c r="G100" s="45"/>
    </row>
    <row r="101" spans="2:7" x14ac:dyDescent="0.25">
      <c r="B101" s="72" t="s">
        <v>39</v>
      </c>
      <c r="C101" s="4" t="s">
        <v>40</v>
      </c>
      <c r="D101" s="23" t="s">
        <v>672</v>
      </c>
      <c r="E101" s="56">
        <v>1</v>
      </c>
      <c r="F101" s="45">
        <v>0</v>
      </c>
      <c r="G101" s="36">
        <f>E101*F101</f>
        <v>0</v>
      </c>
    </row>
    <row r="102" spans="2:7" x14ac:dyDescent="0.25">
      <c r="B102" s="73"/>
      <c r="C102" s="4"/>
      <c r="D102" s="10"/>
      <c r="E102" s="61"/>
      <c r="F102" s="46"/>
      <c r="G102" s="46"/>
    </row>
    <row r="103" spans="2:7" ht="72" x14ac:dyDescent="0.25">
      <c r="B103" s="73"/>
      <c r="C103" s="4" t="s">
        <v>41</v>
      </c>
      <c r="D103" s="10"/>
      <c r="E103" s="61"/>
      <c r="F103" s="46"/>
      <c r="G103" s="46"/>
    </row>
    <row r="104" spans="2:7" x14ac:dyDescent="0.25">
      <c r="B104" s="73"/>
      <c r="C104" s="4"/>
      <c r="D104" s="10"/>
      <c r="E104" s="61"/>
      <c r="F104" s="46"/>
      <c r="G104" s="46"/>
    </row>
    <row r="105" spans="2:7" x14ac:dyDescent="0.25">
      <c r="B105" s="73"/>
      <c r="C105" s="4" t="s">
        <v>42</v>
      </c>
      <c r="D105" s="10"/>
      <c r="E105" s="61"/>
      <c r="F105" s="46"/>
      <c r="G105" s="46"/>
    </row>
    <row r="106" spans="2:7" x14ac:dyDescent="0.25">
      <c r="B106" s="73"/>
      <c r="C106" s="12"/>
      <c r="D106" s="10"/>
      <c r="E106" s="61"/>
      <c r="F106" s="46"/>
      <c r="G106" s="46"/>
    </row>
    <row r="107" spans="2:7" x14ac:dyDescent="0.25">
      <c r="B107" s="73"/>
      <c r="C107" s="4" t="s">
        <v>43</v>
      </c>
      <c r="D107" s="10"/>
      <c r="E107" s="61"/>
      <c r="F107" s="46"/>
      <c r="G107" s="46"/>
    </row>
    <row r="108" spans="2:7" x14ac:dyDescent="0.25">
      <c r="B108" s="73"/>
      <c r="C108" s="4"/>
      <c r="D108" s="10"/>
      <c r="E108" s="61"/>
      <c r="F108" s="46"/>
      <c r="G108" s="46"/>
    </row>
    <row r="109" spans="2:7" x14ac:dyDescent="0.25">
      <c r="B109" s="73"/>
      <c r="C109" s="4" t="s">
        <v>44</v>
      </c>
      <c r="D109" s="10"/>
      <c r="E109" s="61"/>
      <c r="F109" s="46"/>
      <c r="G109" s="46"/>
    </row>
    <row r="110" spans="2:7" x14ac:dyDescent="0.25">
      <c r="B110" s="73"/>
      <c r="C110" s="4" t="s">
        <v>45</v>
      </c>
      <c r="D110" s="10"/>
      <c r="E110" s="61"/>
      <c r="F110" s="46"/>
      <c r="G110" s="46"/>
    </row>
    <row r="111" spans="2:7" x14ac:dyDescent="0.25">
      <c r="B111" s="73"/>
      <c r="C111" s="4" t="s">
        <v>46</v>
      </c>
      <c r="D111" s="10"/>
      <c r="E111" s="61"/>
      <c r="F111" s="46"/>
      <c r="G111" s="46"/>
    </row>
    <row r="112" spans="2:7" x14ac:dyDescent="0.25">
      <c r="B112" s="73"/>
      <c r="C112" s="4" t="s">
        <v>47</v>
      </c>
      <c r="D112" s="10"/>
      <c r="E112" s="61"/>
      <c r="F112" s="46"/>
      <c r="G112" s="46"/>
    </row>
    <row r="113" spans="2:7" x14ac:dyDescent="0.25">
      <c r="B113" s="73"/>
      <c r="C113" s="4"/>
      <c r="D113" s="10"/>
      <c r="E113" s="61"/>
      <c r="F113" s="46"/>
      <c r="G113" s="46"/>
    </row>
    <row r="114" spans="2:7" ht="24" x14ac:dyDescent="0.25">
      <c r="B114" s="73"/>
      <c r="C114" s="4" t="s">
        <v>48</v>
      </c>
      <c r="D114" s="10"/>
      <c r="E114" s="61"/>
      <c r="F114" s="46"/>
      <c r="G114" s="46"/>
    </row>
    <row r="115" spans="2:7" x14ac:dyDescent="0.25">
      <c r="B115" s="73"/>
      <c r="C115" s="4"/>
      <c r="D115" s="10"/>
      <c r="E115" s="61"/>
      <c r="F115" s="46"/>
      <c r="G115" s="46"/>
    </row>
    <row r="116" spans="2:7" x14ac:dyDescent="0.25">
      <c r="B116" s="73"/>
      <c r="C116" s="4" t="s">
        <v>49</v>
      </c>
      <c r="D116" s="10"/>
      <c r="E116" s="61"/>
      <c r="F116" s="46"/>
      <c r="G116" s="46"/>
    </row>
    <row r="117" spans="2:7" x14ac:dyDescent="0.25">
      <c r="B117" s="73"/>
      <c r="C117" s="4" t="s">
        <v>50</v>
      </c>
      <c r="D117" s="10"/>
      <c r="E117" s="61"/>
      <c r="F117" s="46"/>
      <c r="G117" s="46"/>
    </row>
    <row r="118" spans="2:7" x14ac:dyDescent="0.25">
      <c r="B118" s="73"/>
      <c r="C118" s="4" t="s">
        <v>51</v>
      </c>
      <c r="D118" s="10"/>
      <c r="E118" s="61"/>
      <c r="F118" s="46"/>
      <c r="G118" s="46"/>
    </row>
    <row r="119" spans="2:7" x14ac:dyDescent="0.25">
      <c r="B119" s="73"/>
      <c r="C119" s="4" t="s">
        <v>52</v>
      </c>
      <c r="D119" s="10"/>
      <c r="E119" s="61"/>
      <c r="F119" s="46"/>
      <c r="G119" s="46"/>
    </row>
    <row r="120" spans="2:7" x14ac:dyDescent="0.25">
      <c r="B120" s="73"/>
      <c r="C120" s="4" t="s">
        <v>53</v>
      </c>
      <c r="D120" s="10"/>
      <c r="E120" s="61"/>
      <c r="F120" s="46"/>
      <c r="G120" s="46"/>
    </row>
    <row r="121" spans="2:7" x14ac:dyDescent="0.25">
      <c r="B121" s="73"/>
      <c r="C121" s="4"/>
      <c r="D121" s="10"/>
      <c r="E121" s="61"/>
      <c r="F121" s="46"/>
      <c r="G121" s="46"/>
    </row>
    <row r="122" spans="2:7" ht="24" x14ac:dyDescent="0.25">
      <c r="B122" s="73"/>
      <c r="C122" s="4" t="s">
        <v>54</v>
      </c>
      <c r="D122" s="10"/>
      <c r="E122" s="61"/>
      <c r="F122" s="46"/>
      <c r="G122" s="46"/>
    </row>
    <row r="123" spans="2:7" ht="15.75" thickBot="1" x14ac:dyDescent="0.3">
      <c r="B123" s="74"/>
      <c r="C123" s="5"/>
      <c r="D123" s="11"/>
      <c r="E123" s="62"/>
      <c r="F123" s="47"/>
      <c r="G123" s="47"/>
    </row>
    <row r="124" spans="2:7" ht="15.75" thickTop="1" x14ac:dyDescent="0.25">
      <c r="B124" s="72"/>
      <c r="C124" s="4"/>
      <c r="D124" s="9"/>
      <c r="E124" s="60"/>
      <c r="F124" s="45"/>
      <c r="G124" s="45"/>
    </row>
    <row r="125" spans="2:7" x14ac:dyDescent="0.25">
      <c r="B125" s="72" t="s">
        <v>55</v>
      </c>
      <c r="C125" s="13" t="s">
        <v>56</v>
      </c>
      <c r="D125" s="23" t="s">
        <v>672</v>
      </c>
      <c r="E125" s="56">
        <v>1</v>
      </c>
      <c r="F125" s="45">
        <v>0</v>
      </c>
      <c r="G125" s="36">
        <f>E125*F125</f>
        <v>0</v>
      </c>
    </row>
    <row r="126" spans="2:7" x14ac:dyDescent="0.25">
      <c r="B126" s="73"/>
      <c r="C126" s="13"/>
      <c r="D126" s="10"/>
      <c r="E126" s="61"/>
      <c r="F126" s="46"/>
      <c r="G126" s="46"/>
    </row>
    <row r="127" spans="2:7" ht="24" x14ac:dyDescent="0.25">
      <c r="B127" s="73"/>
      <c r="C127" s="13" t="s">
        <v>57</v>
      </c>
      <c r="D127" s="10"/>
      <c r="E127" s="61"/>
      <c r="F127" s="46"/>
      <c r="G127" s="46"/>
    </row>
    <row r="128" spans="2:7" x14ac:dyDescent="0.25">
      <c r="B128" s="73"/>
      <c r="C128" s="13"/>
      <c r="D128" s="10"/>
      <c r="E128" s="61"/>
      <c r="F128" s="46"/>
      <c r="G128" s="46"/>
    </row>
    <row r="129" spans="2:7" x14ac:dyDescent="0.25">
      <c r="B129" s="73"/>
      <c r="C129" s="13" t="s">
        <v>58</v>
      </c>
      <c r="D129" s="10"/>
      <c r="E129" s="61"/>
      <c r="F129" s="46"/>
      <c r="G129" s="46"/>
    </row>
    <row r="130" spans="2:7" x14ac:dyDescent="0.25">
      <c r="B130" s="73"/>
      <c r="C130" s="13"/>
      <c r="D130" s="10"/>
      <c r="E130" s="61"/>
      <c r="F130" s="46"/>
      <c r="G130" s="46"/>
    </row>
    <row r="131" spans="2:7" ht="36" x14ac:dyDescent="0.25">
      <c r="B131" s="73"/>
      <c r="C131" s="13" t="s">
        <v>59</v>
      </c>
      <c r="D131" s="10"/>
      <c r="E131" s="61"/>
      <c r="F131" s="46"/>
      <c r="G131" s="46"/>
    </row>
    <row r="132" spans="2:7" x14ac:dyDescent="0.25">
      <c r="B132" s="73"/>
      <c r="C132" s="13"/>
      <c r="D132" s="10"/>
      <c r="E132" s="61"/>
      <c r="F132" s="46"/>
      <c r="G132" s="46"/>
    </row>
    <row r="133" spans="2:7" ht="24" x14ac:dyDescent="0.25">
      <c r="B133" s="73"/>
      <c r="C133" s="13" t="s">
        <v>60</v>
      </c>
      <c r="D133" s="10"/>
      <c r="E133" s="61"/>
      <c r="F133" s="46"/>
      <c r="G133" s="46"/>
    </row>
    <row r="134" spans="2:7" x14ac:dyDescent="0.25">
      <c r="B134" s="73"/>
      <c r="C134" s="14"/>
      <c r="D134" s="10"/>
      <c r="E134" s="61"/>
      <c r="F134" s="46"/>
      <c r="G134" s="46"/>
    </row>
    <row r="135" spans="2:7" ht="36" x14ac:dyDescent="0.25">
      <c r="B135" s="73"/>
      <c r="C135" s="13" t="s">
        <v>61</v>
      </c>
      <c r="D135" s="10"/>
      <c r="E135" s="61"/>
      <c r="F135" s="46"/>
      <c r="G135" s="46"/>
    </row>
    <row r="136" spans="2:7" x14ac:dyDescent="0.25">
      <c r="B136" s="73"/>
      <c r="C136" s="13"/>
      <c r="D136" s="10"/>
      <c r="E136" s="61"/>
      <c r="F136" s="46"/>
      <c r="G136" s="46"/>
    </row>
    <row r="137" spans="2:7" ht="24" x14ac:dyDescent="0.25">
      <c r="B137" s="73"/>
      <c r="C137" s="13" t="s">
        <v>62</v>
      </c>
      <c r="D137" s="10"/>
      <c r="E137" s="61"/>
      <c r="F137" s="46"/>
      <c r="G137" s="46"/>
    </row>
    <row r="138" spans="2:7" x14ac:dyDescent="0.25">
      <c r="B138" s="73"/>
      <c r="C138" s="13"/>
      <c r="D138" s="10"/>
      <c r="E138" s="61"/>
      <c r="F138" s="46"/>
      <c r="G138" s="46"/>
    </row>
    <row r="139" spans="2:7" ht="24" x14ac:dyDescent="0.25">
      <c r="B139" s="73"/>
      <c r="C139" s="13" t="s">
        <v>54</v>
      </c>
      <c r="D139" s="10"/>
      <c r="E139" s="61"/>
      <c r="F139" s="46"/>
      <c r="G139" s="46"/>
    </row>
    <row r="140" spans="2:7" ht="15.75" thickBot="1" x14ac:dyDescent="0.3">
      <c r="B140" s="74"/>
      <c r="C140" s="5"/>
      <c r="D140" s="11"/>
      <c r="E140" s="62"/>
      <c r="F140" s="47"/>
      <c r="G140" s="47"/>
    </row>
    <row r="141" spans="2:7" ht="15.75" thickTop="1" x14ac:dyDescent="0.25">
      <c r="B141" s="72"/>
      <c r="C141" s="4"/>
      <c r="D141" s="9"/>
      <c r="E141" s="60"/>
      <c r="F141" s="45"/>
      <c r="G141" s="45"/>
    </row>
    <row r="142" spans="2:7" x14ac:dyDescent="0.25">
      <c r="B142" s="72" t="s">
        <v>63</v>
      </c>
      <c r="C142" s="13" t="s">
        <v>64</v>
      </c>
      <c r="D142" s="23" t="s">
        <v>672</v>
      </c>
      <c r="E142" s="56">
        <v>1</v>
      </c>
      <c r="F142" s="45">
        <v>0</v>
      </c>
      <c r="G142" s="36">
        <f>E142*F142</f>
        <v>0</v>
      </c>
    </row>
    <row r="143" spans="2:7" x14ac:dyDescent="0.25">
      <c r="B143" s="73"/>
      <c r="C143" s="13"/>
      <c r="D143" s="10"/>
      <c r="E143" s="61"/>
      <c r="F143" s="46"/>
      <c r="G143" s="46"/>
    </row>
    <row r="144" spans="2:7" ht="24" x14ac:dyDescent="0.25">
      <c r="B144" s="73"/>
      <c r="C144" s="13" t="s">
        <v>65</v>
      </c>
      <c r="D144" s="10"/>
      <c r="E144" s="61"/>
      <c r="F144" s="46"/>
      <c r="G144" s="46"/>
    </row>
    <row r="145" spans="2:7" x14ac:dyDescent="0.25">
      <c r="B145" s="73"/>
      <c r="C145" s="13"/>
      <c r="D145" s="10"/>
      <c r="E145" s="61"/>
      <c r="F145" s="46"/>
      <c r="G145" s="46"/>
    </row>
    <row r="146" spans="2:7" x14ac:dyDescent="0.25">
      <c r="B146" s="73"/>
      <c r="C146" s="13" t="s">
        <v>66</v>
      </c>
      <c r="D146" s="10"/>
      <c r="E146" s="61"/>
      <c r="F146" s="46"/>
      <c r="G146" s="46"/>
    </row>
    <row r="147" spans="2:7" x14ac:dyDescent="0.25">
      <c r="B147" s="73"/>
      <c r="C147" s="13" t="s">
        <v>67</v>
      </c>
      <c r="D147" s="10"/>
      <c r="E147" s="61"/>
      <c r="F147" s="46"/>
      <c r="G147" s="46"/>
    </row>
    <row r="148" spans="2:7" x14ac:dyDescent="0.25">
      <c r="B148" s="73"/>
      <c r="C148" s="13" t="s">
        <v>68</v>
      </c>
      <c r="D148" s="10"/>
      <c r="E148" s="61"/>
      <c r="F148" s="46"/>
      <c r="G148" s="46"/>
    </row>
    <row r="149" spans="2:7" x14ac:dyDescent="0.25">
      <c r="B149" s="73"/>
      <c r="C149" s="13"/>
      <c r="D149" s="10"/>
      <c r="E149" s="61"/>
      <c r="F149" s="46"/>
      <c r="G149" s="46"/>
    </row>
    <row r="150" spans="2:7" ht="36" x14ac:dyDescent="0.25">
      <c r="B150" s="73"/>
      <c r="C150" s="13" t="s">
        <v>69</v>
      </c>
      <c r="D150" s="10"/>
      <c r="E150" s="61"/>
      <c r="F150" s="46"/>
      <c r="G150" s="46"/>
    </row>
    <row r="151" spans="2:7" x14ac:dyDescent="0.25">
      <c r="B151" s="73"/>
      <c r="C151" s="13"/>
      <c r="D151" s="10"/>
      <c r="E151" s="61"/>
      <c r="F151" s="46"/>
      <c r="G151" s="46"/>
    </row>
    <row r="152" spans="2:7" ht="24" x14ac:dyDescent="0.25">
      <c r="B152" s="73"/>
      <c r="C152" s="13" t="s">
        <v>70</v>
      </c>
      <c r="D152" s="10"/>
      <c r="E152" s="61"/>
      <c r="F152" s="46"/>
      <c r="G152" s="46"/>
    </row>
    <row r="153" spans="2:7" x14ac:dyDescent="0.25">
      <c r="B153" s="73"/>
      <c r="C153" s="13"/>
      <c r="D153" s="10"/>
      <c r="E153" s="61"/>
      <c r="F153" s="46"/>
      <c r="G153" s="46"/>
    </row>
    <row r="154" spans="2:7" ht="15.75" thickBot="1" x14ac:dyDescent="0.3">
      <c r="B154" s="74"/>
      <c r="C154" s="5"/>
      <c r="D154" s="11"/>
      <c r="E154" s="62"/>
      <c r="F154" s="47"/>
      <c r="G154" s="47"/>
    </row>
    <row r="155" spans="2:7" ht="15.75" thickTop="1" x14ac:dyDescent="0.25">
      <c r="B155" s="72"/>
      <c r="C155" s="4"/>
      <c r="D155" s="9"/>
      <c r="E155" s="60"/>
      <c r="F155" s="45"/>
      <c r="G155" s="45"/>
    </row>
    <row r="156" spans="2:7" x14ac:dyDescent="0.25">
      <c r="B156" s="72" t="s">
        <v>71</v>
      </c>
      <c r="C156" s="13" t="s">
        <v>72</v>
      </c>
      <c r="D156" s="23" t="s">
        <v>672</v>
      </c>
      <c r="E156" s="56">
        <v>1</v>
      </c>
      <c r="F156" s="45">
        <v>0</v>
      </c>
      <c r="G156" s="36">
        <f>E156*F156</f>
        <v>0</v>
      </c>
    </row>
    <row r="157" spans="2:7" x14ac:dyDescent="0.25">
      <c r="B157" s="73"/>
      <c r="C157" s="13"/>
      <c r="D157" s="10"/>
      <c r="E157" s="61"/>
      <c r="F157" s="46"/>
      <c r="G157" s="46"/>
    </row>
    <row r="158" spans="2:7" x14ac:dyDescent="0.25">
      <c r="B158" s="73"/>
      <c r="C158" s="13" t="s">
        <v>73</v>
      </c>
      <c r="D158" s="10"/>
      <c r="E158" s="61"/>
      <c r="F158" s="46"/>
      <c r="G158" s="46"/>
    </row>
    <row r="159" spans="2:7" ht="24" x14ac:dyDescent="0.25">
      <c r="B159" s="73"/>
      <c r="C159" s="13" t="s">
        <v>74</v>
      </c>
      <c r="D159" s="10"/>
      <c r="E159" s="61"/>
      <c r="F159" s="46"/>
      <c r="G159" s="46"/>
    </row>
    <row r="160" spans="2:7" x14ac:dyDescent="0.25">
      <c r="B160" s="73"/>
      <c r="C160" s="13" t="s">
        <v>75</v>
      </c>
      <c r="D160" s="10"/>
      <c r="E160" s="61"/>
      <c r="F160" s="46"/>
      <c r="G160" s="46"/>
    </row>
    <row r="161" spans="2:7" x14ac:dyDescent="0.25">
      <c r="B161" s="73"/>
      <c r="C161" s="13"/>
      <c r="D161" s="10"/>
      <c r="E161" s="61"/>
      <c r="F161" s="46"/>
      <c r="G161" s="46"/>
    </row>
    <row r="162" spans="2:7" ht="36" x14ac:dyDescent="0.25">
      <c r="B162" s="73"/>
      <c r="C162" s="13" t="s">
        <v>76</v>
      </c>
      <c r="D162" s="10"/>
      <c r="E162" s="61"/>
      <c r="F162" s="46"/>
      <c r="G162" s="46"/>
    </row>
    <row r="163" spans="2:7" x14ac:dyDescent="0.25">
      <c r="B163" s="73"/>
      <c r="C163" s="13"/>
      <c r="D163" s="10"/>
      <c r="E163" s="61"/>
      <c r="F163" s="46"/>
      <c r="G163" s="46"/>
    </row>
    <row r="164" spans="2:7" x14ac:dyDescent="0.25">
      <c r="B164" s="73"/>
      <c r="C164" s="13" t="s">
        <v>77</v>
      </c>
      <c r="D164" s="10"/>
      <c r="E164" s="61"/>
      <c r="F164" s="46"/>
      <c r="G164" s="46"/>
    </row>
    <row r="165" spans="2:7" x14ac:dyDescent="0.25">
      <c r="B165" s="73"/>
      <c r="C165" s="13" t="s">
        <v>78</v>
      </c>
      <c r="D165" s="10"/>
      <c r="E165" s="61"/>
      <c r="F165" s="46"/>
      <c r="G165" s="46"/>
    </row>
    <row r="166" spans="2:7" x14ac:dyDescent="0.25">
      <c r="B166" s="73"/>
      <c r="C166" s="13" t="s">
        <v>79</v>
      </c>
      <c r="D166" s="10"/>
      <c r="E166" s="61"/>
      <c r="F166" s="46"/>
      <c r="G166" s="46"/>
    </row>
    <row r="167" spans="2:7" x14ac:dyDescent="0.25">
      <c r="B167" s="73"/>
      <c r="C167" s="13" t="s">
        <v>80</v>
      </c>
      <c r="D167" s="10"/>
      <c r="E167" s="61"/>
      <c r="F167" s="46"/>
      <c r="G167" s="46"/>
    </row>
    <row r="168" spans="2:7" x14ac:dyDescent="0.25">
      <c r="B168" s="73"/>
      <c r="C168" s="13" t="s">
        <v>81</v>
      </c>
      <c r="D168" s="10"/>
      <c r="E168" s="61"/>
      <c r="F168" s="46"/>
      <c r="G168" s="46"/>
    </row>
    <row r="169" spans="2:7" x14ac:dyDescent="0.25">
      <c r="B169" s="73"/>
      <c r="C169" s="13"/>
      <c r="D169" s="10"/>
      <c r="E169" s="61"/>
      <c r="F169" s="46"/>
      <c r="G169" s="46"/>
    </row>
    <row r="170" spans="2:7" x14ac:dyDescent="0.25">
      <c r="B170" s="73"/>
      <c r="C170" s="13" t="s">
        <v>82</v>
      </c>
      <c r="D170" s="10"/>
      <c r="E170" s="61"/>
      <c r="F170" s="46"/>
      <c r="G170" s="46"/>
    </row>
    <row r="171" spans="2:7" x14ac:dyDescent="0.25">
      <c r="B171" s="73"/>
      <c r="C171" s="13" t="s">
        <v>83</v>
      </c>
      <c r="D171" s="10"/>
      <c r="E171" s="61"/>
      <c r="F171" s="46"/>
      <c r="G171" s="46"/>
    </row>
    <row r="172" spans="2:7" x14ac:dyDescent="0.25">
      <c r="B172" s="73"/>
      <c r="C172" s="13" t="s">
        <v>80</v>
      </c>
      <c r="D172" s="10"/>
      <c r="E172" s="61"/>
      <c r="F172" s="46"/>
      <c r="G172" s="46"/>
    </row>
    <row r="173" spans="2:7" x14ac:dyDescent="0.25">
      <c r="B173" s="73"/>
      <c r="C173" s="13" t="s">
        <v>84</v>
      </c>
      <c r="D173" s="10"/>
      <c r="E173" s="61"/>
      <c r="F173" s="46"/>
      <c r="G173" s="46"/>
    </row>
    <row r="174" spans="2:7" x14ac:dyDescent="0.25">
      <c r="B174" s="73"/>
      <c r="C174" s="13"/>
      <c r="D174" s="10"/>
      <c r="E174" s="61"/>
      <c r="F174" s="46"/>
      <c r="G174" s="46"/>
    </row>
    <row r="175" spans="2:7" x14ac:dyDescent="0.25">
      <c r="B175" s="73"/>
      <c r="C175" s="4" t="s">
        <v>85</v>
      </c>
      <c r="D175" s="10"/>
      <c r="E175" s="61"/>
      <c r="F175" s="46"/>
      <c r="G175" s="46"/>
    </row>
    <row r="176" spans="2:7" x14ac:dyDescent="0.25">
      <c r="B176" s="73"/>
      <c r="C176" s="4" t="s">
        <v>86</v>
      </c>
      <c r="D176" s="10"/>
      <c r="E176" s="61"/>
      <c r="F176" s="46"/>
      <c r="G176" s="46"/>
    </row>
    <row r="177" spans="2:7" x14ac:dyDescent="0.25">
      <c r="B177" s="73"/>
      <c r="C177" s="4" t="s">
        <v>87</v>
      </c>
      <c r="D177" s="10"/>
      <c r="E177" s="61"/>
      <c r="F177" s="46"/>
      <c r="G177" s="46"/>
    </row>
    <row r="178" spans="2:7" x14ac:dyDescent="0.25">
      <c r="B178" s="73"/>
      <c r="C178" s="4" t="s">
        <v>88</v>
      </c>
      <c r="D178" s="10"/>
      <c r="E178" s="61"/>
      <c r="F178" s="46"/>
      <c r="G178" s="46"/>
    </row>
    <row r="179" spans="2:7" x14ac:dyDescent="0.25">
      <c r="B179" s="73"/>
      <c r="C179" s="4" t="s">
        <v>89</v>
      </c>
      <c r="D179" s="10"/>
      <c r="E179" s="61"/>
      <c r="F179" s="46"/>
      <c r="G179" s="46"/>
    </row>
    <row r="180" spans="2:7" x14ac:dyDescent="0.25">
      <c r="B180" s="73"/>
      <c r="C180" s="4" t="s">
        <v>90</v>
      </c>
      <c r="D180" s="10"/>
      <c r="E180" s="61"/>
      <c r="F180" s="46"/>
      <c r="G180" s="46"/>
    </row>
    <row r="181" spans="2:7" x14ac:dyDescent="0.25">
      <c r="B181" s="73"/>
      <c r="C181" s="4" t="s">
        <v>91</v>
      </c>
      <c r="D181" s="10"/>
      <c r="E181" s="61"/>
      <c r="F181" s="46"/>
      <c r="G181" s="46"/>
    </row>
    <row r="182" spans="2:7" x14ac:dyDescent="0.25">
      <c r="B182" s="73"/>
      <c r="C182" s="4" t="s">
        <v>92</v>
      </c>
      <c r="D182" s="10"/>
      <c r="E182" s="61"/>
      <c r="F182" s="46"/>
      <c r="G182" s="46"/>
    </row>
    <row r="183" spans="2:7" x14ac:dyDescent="0.25">
      <c r="B183" s="73"/>
      <c r="C183" s="4" t="s">
        <v>93</v>
      </c>
      <c r="D183" s="10"/>
      <c r="E183" s="61"/>
      <c r="F183" s="46"/>
      <c r="G183" s="46"/>
    </row>
    <row r="184" spans="2:7" x14ac:dyDescent="0.25">
      <c r="B184" s="73"/>
      <c r="C184" s="4" t="s">
        <v>94</v>
      </c>
      <c r="D184" s="10"/>
      <c r="E184" s="61"/>
      <c r="F184" s="46"/>
      <c r="G184" s="46"/>
    </row>
    <row r="185" spans="2:7" x14ac:dyDescent="0.25">
      <c r="B185" s="73"/>
      <c r="C185" s="4" t="s">
        <v>95</v>
      </c>
      <c r="D185" s="10"/>
      <c r="E185" s="61"/>
      <c r="F185" s="46"/>
      <c r="G185" s="46"/>
    </row>
    <row r="186" spans="2:7" x14ac:dyDescent="0.25">
      <c r="B186" s="73"/>
      <c r="C186" s="4" t="s">
        <v>96</v>
      </c>
      <c r="D186" s="10"/>
      <c r="E186" s="61"/>
      <c r="F186" s="46"/>
      <c r="G186" s="46"/>
    </row>
    <row r="187" spans="2:7" x14ac:dyDescent="0.25">
      <c r="B187" s="73"/>
      <c r="C187" s="4" t="s">
        <v>97</v>
      </c>
      <c r="D187" s="10"/>
      <c r="E187" s="61"/>
      <c r="F187" s="46"/>
      <c r="G187" s="46"/>
    </row>
    <row r="188" spans="2:7" x14ac:dyDescent="0.25">
      <c r="B188" s="73"/>
      <c r="C188" s="4" t="s">
        <v>98</v>
      </c>
      <c r="D188" s="10"/>
      <c r="E188" s="61"/>
      <c r="F188" s="46"/>
      <c r="G188" s="46"/>
    </row>
    <row r="189" spans="2:7" x14ac:dyDescent="0.25">
      <c r="B189" s="73"/>
      <c r="C189" s="4" t="s">
        <v>99</v>
      </c>
      <c r="D189" s="10"/>
      <c r="E189" s="61"/>
      <c r="F189" s="46"/>
      <c r="G189" s="46"/>
    </row>
    <row r="190" spans="2:7" x14ac:dyDescent="0.25">
      <c r="B190" s="73"/>
      <c r="C190" s="4" t="s">
        <v>100</v>
      </c>
      <c r="D190" s="10"/>
      <c r="E190" s="61"/>
      <c r="F190" s="46"/>
      <c r="G190" s="46"/>
    </row>
    <row r="191" spans="2:7" x14ac:dyDescent="0.25">
      <c r="B191" s="73"/>
      <c r="C191" s="4"/>
      <c r="D191" s="10"/>
      <c r="E191" s="61"/>
      <c r="F191" s="46"/>
      <c r="G191" s="46"/>
    </row>
    <row r="192" spans="2:7" x14ac:dyDescent="0.25">
      <c r="B192" s="73"/>
      <c r="C192" s="4" t="s">
        <v>101</v>
      </c>
      <c r="D192" s="10"/>
      <c r="E192" s="61"/>
      <c r="F192" s="46"/>
      <c r="G192" s="46"/>
    </row>
    <row r="193" spans="2:7" x14ac:dyDescent="0.25">
      <c r="B193" s="73"/>
      <c r="C193" s="4"/>
      <c r="D193" s="10"/>
      <c r="E193" s="61"/>
      <c r="F193" s="46"/>
      <c r="G193" s="46"/>
    </row>
    <row r="194" spans="2:7" x14ac:dyDescent="0.25">
      <c r="B194" s="73"/>
      <c r="C194" s="4" t="s">
        <v>102</v>
      </c>
      <c r="D194" s="10"/>
      <c r="E194" s="61"/>
      <c r="F194" s="46"/>
      <c r="G194" s="46"/>
    </row>
    <row r="195" spans="2:7" x14ac:dyDescent="0.25">
      <c r="B195" s="73"/>
      <c r="C195" s="4" t="s">
        <v>103</v>
      </c>
      <c r="D195" s="10"/>
      <c r="E195" s="61"/>
      <c r="F195" s="46"/>
      <c r="G195" s="46"/>
    </row>
    <row r="196" spans="2:7" x14ac:dyDescent="0.25">
      <c r="B196" s="73"/>
      <c r="C196" s="4" t="s">
        <v>104</v>
      </c>
      <c r="D196" s="10"/>
      <c r="E196" s="61"/>
      <c r="F196" s="46"/>
      <c r="G196" s="46"/>
    </row>
    <row r="197" spans="2:7" x14ac:dyDescent="0.25">
      <c r="B197" s="73"/>
      <c r="C197" s="4" t="s">
        <v>105</v>
      </c>
      <c r="D197" s="10"/>
      <c r="E197" s="61"/>
      <c r="F197" s="46"/>
      <c r="G197" s="46"/>
    </row>
    <row r="198" spans="2:7" x14ac:dyDescent="0.25">
      <c r="B198" s="73"/>
      <c r="C198" s="4"/>
      <c r="D198" s="10"/>
      <c r="E198" s="61"/>
      <c r="F198" s="46"/>
      <c r="G198" s="46"/>
    </row>
    <row r="199" spans="2:7" ht="24" x14ac:dyDescent="0.25">
      <c r="B199" s="73"/>
      <c r="C199" s="4" t="s">
        <v>106</v>
      </c>
      <c r="D199" s="10"/>
      <c r="E199" s="61"/>
      <c r="F199" s="46"/>
      <c r="G199" s="46"/>
    </row>
    <row r="200" spans="2:7" x14ac:dyDescent="0.25">
      <c r="B200" s="73"/>
      <c r="C200" s="4"/>
      <c r="D200" s="10"/>
      <c r="E200" s="61"/>
      <c r="F200" s="46"/>
      <c r="G200" s="46"/>
    </row>
    <row r="201" spans="2:7" x14ac:dyDescent="0.25">
      <c r="B201" s="73"/>
      <c r="C201" s="4" t="s">
        <v>107</v>
      </c>
      <c r="D201" s="10"/>
      <c r="E201" s="61"/>
      <c r="F201" s="46"/>
      <c r="G201" s="46"/>
    </row>
    <row r="202" spans="2:7" ht="15.75" thickBot="1" x14ac:dyDescent="0.3">
      <c r="B202" s="74"/>
      <c r="C202" s="5"/>
      <c r="D202" s="11"/>
      <c r="E202" s="62"/>
      <c r="F202" s="47"/>
      <c r="G202" s="47"/>
    </row>
    <row r="203" spans="2:7" ht="15.75" thickTop="1" x14ac:dyDescent="0.25">
      <c r="B203" s="72"/>
      <c r="C203" s="4"/>
      <c r="D203" s="9"/>
      <c r="E203" s="60"/>
      <c r="F203" s="45"/>
      <c r="G203" s="45"/>
    </row>
    <row r="204" spans="2:7" x14ac:dyDescent="0.25">
      <c r="B204" s="75">
        <v>36897</v>
      </c>
      <c r="C204" s="13" t="s">
        <v>108</v>
      </c>
      <c r="D204" s="23" t="s">
        <v>672</v>
      </c>
      <c r="E204" s="56">
        <v>1</v>
      </c>
      <c r="F204" s="45">
        <v>0</v>
      </c>
      <c r="G204" s="36">
        <f>E204*F204</f>
        <v>0</v>
      </c>
    </row>
    <row r="205" spans="2:7" x14ac:dyDescent="0.25">
      <c r="B205" s="73"/>
      <c r="C205" s="13"/>
      <c r="D205" s="10"/>
      <c r="E205" s="61"/>
      <c r="F205" s="46"/>
      <c r="G205" s="46"/>
    </row>
    <row r="206" spans="2:7" ht="36" x14ac:dyDescent="0.25">
      <c r="B206" s="73"/>
      <c r="C206" s="13" t="s">
        <v>109</v>
      </c>
      <c r="D206" s="10"/>
      <c r="E206" s="61"/>
      <c r="F206" s="46"/>
      <c r="G206" s="46"/>
    </row>
    <row r="207" spans="2:7" x14ac:dyDescent="0.25">
      <c r="B207" s="73"/>
      <c r="C207" s="13"/>
      <c r="D207" s="10"/>
      <c r="E207" s="61"/>
      <c r="F207" s="46"/>
      <c r="G207" s="46"/>
    </row>
    <row r="208" spans="2:7" x14ac:dyDescent="0.25">
      <c r="B208" s="73"/>
      <c r="C208" s="13" t="s">
        <v>110</v>
      </c>
      <c r="D208" s="10"/>
      <c r="E208" s="61"/>
      <c r="F208" s="46"/>
      <c r="G208" s="46"/>
    </row>
    <row r="209" spans="2:7" x14ac:dyDescent="0.25">
      <c r="B209" s="73"/>
      <c r="C209" s="13" t="s">
        <v>111</v>
      </c>
      <c r="D209" s="10"/>
      <c r="E209" s="61"/>
      <c r="F209" s="46"/>
      <c r="G209" s="46"/>
    </row>
    <row r="210" spans="2:7" x14ac:dyDescent="0.25">
      <c r="B210" s="73"/>
      <c r="C210" s="13" t="s">
        <v>112</v>
      </c>
      <c r="D210" s="10"/>
      <c r="E210" s="61"/>
      <c r="F210" s="46"/>
      <c r="G210" s="46"/>
    </row>
    <row r="211" spans="2:7" x14ac:dyDescent="0.25">
      <c r="B211" s="73"/>
      <c r="C211" s="13"/>
      <c r="D211" s="10"/>
      <c r="E211" s="61"/>
      <c r="F211" s="46"/>
      <c r="G211" s="46"/>
    </row>
    <row r="212" spans="2:7" ht="36" x14ac:dyDescent="0.25">
      <c r="B212" s="73"/>
      <c r="C212" s="13" t="s">
        <v>113</v>
      </c>
      <c r="D212" s="10"/>
      <c r="E212" s="61"/>
      <c r="F212" s="46"/>
      <c r="G212" s="46"/>
    </row>
    <row r="213" spans="2:7" x14ac:dyDescent="0.25">
      <c r="B213" s="73"/>
      <c r="C213" s="13"/>
      <c r="D213" s="10"/>
      <c r="E213" s="61"/>
      <c r="F213" s="46"/>
      <c r="G213" s="46"/>
    </row>
    <row r="214" spans="2:7" ht="24" x14ac:dyDescent="0.25">
      <c r="B214" s="73"/>
      <c r="C214" s="13" t="s">
        <v>114</v>
      </c>
      <c r="D214" s="10"/>
      <c r="E214" s="61"/>
      <c r="F214" s="46"/>
      <c r="G214" s="46"/>
    </row>
    <row r="215" spans="2:7" x14ac:dyDescent="0.25">
      <c r="B215" s="73"/>
      <c r="C215" s="13"/>
      <c r="D215" s="10"/>
      <c r="E215" s="61"/>
      <c r="F215" s="46"/>
      <c r="G215" s="46"/>
    </row>
    <row r="216" spans="2:7" x14ac:dyDescent="0.25">
      <c r="B216" s="73"/>
      <c r="C216" s="13" t="s">
        <v>115</v>
      </c>
      <c r="D216" s="10"/>
      <c r="E216" s="61"/>
      <c r="F216" s="46"/>
      <c r="G216" s="46"/>
    </row>
    <row r="217" spans="2:7" x14ac:dyDescent="0.25">
      <c r="B217" s="73"/>
      <c r="C217" s="13"/>
      <c r="D217" s="10"/>
      <c r="E217" s="61"/>
      <c r="F217" s="46"/>
      <c r="G217" s="46"/>
    </row>
    <row r="218" spans="2:7" ht="24" x14ac:dyDescent="0.25">
      <c r="B218" s="73"/>
      <c r="C218" s="13" t="s">
        <v>54</v>
      </c>
      <c r="D218" s="10"/>
      <c r="E218" s="61"/>
      <c r="F218" s="46"/>
      <c r="G218" s="46"/>
    </row>
    <row r="219" spans="2:7" ht="15.75" thickBot="1" x14ac:dyDescent="0.3">
      <c r="B219" s="74"/>
      <c r="C219" s="5"/>
      <c r="D219" s="11"/>
      <c r="E219" s="62"/>
      <c r="F219" s="47"/>
      <c r="G219" s="47"/>
    </row>
    <row r="220" spans="2:7" ht="15.75" thickTop="1" x14ac:dyDescent="0.25">
      <c r="B220" s="72"/>
      <c r="C220" s="4"/>
      <c r="D220" s="9"/>
      <c r="E220" s="60"/>
      <c r="F220" s="45"/>
      <c r="G220" s="45"/>
    </row>
    <row r="221" spans="2:7" x14ac:dyDescent="0.25">
      <c r="B221" s="75">
        <v>37262</v>
      </c>
      <c r="C221" s="4" t="s">
        <v>116</v>
      </c>
      <c r="D221" s="23" t="s">
        <v>672</v>
      </c>
      <c r="E221" s="56">
        <v>1</v>
      </c>
      <c r="F221" s="45">
        <v>0</v>
      </c>
      <c r="G221" s="36">
        <f>E221*F221</f>
        <v>0</v>
      </c>
    </row>
    <row r="222" spans="2:7" x14ac:dyDescent="0.25">
      <c r="B222" s="72"/>
      <c r="C222" s="4"/>
      <c r="D222" s="10"/>
      <c r="E222" s="61"/>
      <c r="F222" s="46"/>
      <c r="G222" s="46"/>
    </row>
    <row r="223" spans="2:7" x14ac:dyDescent="0.25">
      <c r="B223" s="73"/>
      <c r="C223" s="4" t="s">
        <v>117</v>
      </c>
      <c r="D223" s="10"/>
      <c r="E223" s="61"/>
      <c r="F223" s="46"/>
      <c r="G223" s="46"/>
    </row>
    <row r="224" spans="2:7" x14ac:dyDescent="0.25">
      <c r="B224" s="73"/>
      <c r="C224" s="4" t="s">
        <v>118</v>
      </c>
      <c r="D224" s="10"/>
      <c r="E224" s="61"/>
      <c r="F224" s="46"/>
      <c r="G224" s="46"/>
    </row>
    <row r="225" spans="2:7" x14ac:dyDescent="0.25">
      <c r="B225" s="73"/>
      <c r="C225" s="4" t="s">
        <v>119</v>
      </c>
      <c r="D225" s="10"/>
      <c r="E225" s="61"/>
      <c r="F225" s="46"/>
      <c r="G225" s="46"/>
    </row>
    <row r="226" spans="2:7" x14ac:dyDescent="0.25">
      <c r="B226" s="73"/>
      <c r="C226" s="4" t="s">
        <v>120</v>
      </c>
      <c r="D226" s="10"/>
      <c r="E226" s="61"/>
      <c r="F226" s="46"/>
      <c r="G226" s="46"/>
    </row>
    <row r="227" spans="2:7" x14ac:dyDescent="0.25">
      <c r="B227" s="73"/>
      <c r="C227" s="4" t="s">
        <v>121</v>
      </c>
      <c r="D227" s="10"/>
      <c r="E227" s="61"/>
      <c r="F227" s="46"/>
      <c r="G227" s="46"/>
    </row>
    <row r="228" spans="2:7" x14ac:dyDescent="0.25">
      <c r="B228" s="73"/>
      <c r="C228" s="4" t="s">
        <v>122</v>
      </c>
      <c r="D228" s="10"/>
      <c r="E228" s="61"/>
      <c r="F228" s="46"/>
      <c r="G228" s="46"/>
    </row>
    <row r="229" spans="2:7" x14ac:dyDescent="0.25">
      <c r="B229" s="73"/>
      <c r="C229" s="4" t="s">
        <v>123</v>
      </c>
      <c r="D229" s="10"/>
      <c r="E229" s="61"/>
      <c r="F229" s="46"/>
      <c r="G229" s="46"/>
    </row>
    <row r="230" spans="2:7" x14ac:dyDescent="0.25">
      <c r="B230" s="73"/>
      <c r="C230" s="4"/>
      <c r="D230" s="10"/>
      <c r="E230" s="61"/>
      <c r="F230" s="46"/>
      <c r="G230" s="46"/>
    </row>
    <row r="231" spans="2:7" x14ac:dyDescent="0.25">
      <c r="B231" s="73"/>
      <c r="C231" s="4" t="s">
        <v>124</v>
      </c>
      <c r="D231" s="10"/>
      <c r="E231" s="61"/>
      <c r="F231" s="46"/>
      <c r="G231" s="46"/>
    </row>
    <row r="232" spans="2:7" x14ac:dyDescent="0.25">
      <c r="B232" s="73"/>
      <c r="C232" s="4"/>
      <c r="D232" s="10"/>
      <c r="E232" s="61"/>
      <c r="F232" s="46"/>
      <c r="G232" s="46"/>
    </row>
    <row r="233" spans="2:7" ht="24" x14ac:dyDescent="0.25">
      <c r="B233" s="73"/>
      <c r="C233" s="4" t="s">
        <v>125</v>
      </c>
      <c r="D233" s="10"/>
      <c r="E233" s="61"/>
      <c r="F233" s="46"/>
      <c r="G233" s="46"/>
    </row>
    <row r="234" spans="2:7" x14ac:dyDescent="0.25">
      <c r="B234" s="73"/>
      <c r="C234" s="4"/>
      <c r="D234" s="10"/>
      <c r="E234" s="61"/>
      <c r="F234" s="46"/>
      <c r="G234" s="46"/>
    </row>
    <row r="235" spans="2:7" ht="24" x14ac:dyDescent="0.25">
      <c r="B235" s="73"/>
      <c r="C235" s="4" t="s">
        <v>54</v>
      </c>
      <c r="D235" s="10"/>
      <c r="E235" s="61"/>
      <c r="F235" s="46"/>
      <c r="G235" s="46"/>
    </row>
    <row r="236" spans="2:7" ht="15.75" thickBot="1" x14ac:dyDescent="0.3">
      <c r="B236" s="74"/>
      <c r="C236" s="5"/>
      <c r="D236" s="11"/>
      <c r="E236" s="62"/>
      <c r="F236" s="47"/>
      <c r="G236" s="47"/>
    </row>
    <row r="237" spans="2:7" ht="15.75" thickTop="1" x14ac:dyDescent="0.25">
      <c r="B237" s="72"/>
      <c r="C237" s="4"/>
      <c r="D237" s="105"/>
      <c r="E237" s="87"/>
      <c r="F237" s="96"/>
      <c r="G237" s="96"/>
    </row>
    <row r="238" spans="2:7" x14ac:dyDescent="0.25">
      <c r="B238" s="75">
        <v>37627</v>
      </c>
      <c r="C238" s="4" t="s">
        <v>126</v>
      </c>
      <c r="D238" s="106"/>
      <c r="E238" s="88"/>
      <c r="F238" s="97"/>
      <c r="G238" s="97"/>
    </row>
    <row r="239" spans="2:7" x14ac:dyDescent="0.25">
      <c r="B239" s="72"/>
      <c r="C239" s="4" t="s">
        <v>127</v>
      </c>
      <c r="D239" s="106"/>
      <c r="E239" s="88"/>
      <c r="F239" s="97"/>
      <c r="G239" s="97"/>
    </row>
    <row r="240" spans="2:7" ht="15.75" thickBot="1" x14ac:dyDescent="0.3">
      <c r="B240" s="74"/>
      <c r="C240" s="5"/>
      <c r="D240" s="107"/>
      <c r="E240" s="89"/>
      <c r="F240" s="98"/>
      <c r="G240" s="98"/>
    </row>
    <row r="241" spans="2:7" ht="15.75" thickTop="1" x14ac:dyDescent="0.25">
      <c r="B241" s="72"/>
      <c r="C241" s="4"/>
      <c r="D241" s="105"/>
      <c r="E241" s="87"/>
      <c r="F241" s="96"/>
      <c r="G241" s="96"/>
    </row>
    <row r="242" spans="2:7" x14ac:dyDescent="0.25">
      <c r="B242" s="75">
        <v>37992</v>
      </c>
      <c r="C242" s="4" t="s">
        <v>128</v>
      </c>
      <c r="D242" s="106"/>
      <c r="E242" s="88"/>
      <c r="F242" s="97"/>
      <c r="G242" s="97"/>
    </row>
    <row r="243" spans="2:7" x14ac:dyDescent="0.25">
      <c r="B243" s="72"/>
      <c r="C243" s="4" t="s">
        <v>129</v>
      </c>
      <c r="D243" s="106"/>
      <c r="E243" s="88"/>
      <c r="F243" s="97"/>
      <c r="G243" s="97"/>
    </row>
    <row r="244" spans="2:7" ht="15.75" thickBot="1" x14ac:dyDescent="0.3">
      <c r="B244" s="74"/>
      <c r="C244" s="5"/>
      <c r="D244" s="107"/>
      <c r="E244" s="89"/>
      <c r="F244" s="98"/>
      <c r="G244" s="98"/>
    </row>
    <row r="245" spans="2:7" ht="15.75" thickTop="1" x14ac:dyDescent="0.25">
      <c r="B245" s="76"/>
      <c r="C245" s="15"/>
      <c r="D245" s="17"/>
      <c r="E245" s="63"/>
      <c r="F245" s="48"/>
      <c r="G245" s="48"/>
    </row>
    <row r="246" spans="2:7" x14ac:dyDescent="0.25">
      <c r="B246" s="75">
        <v>36928</v>
      </c>
      <c r="C246" s="4" t="s">
        <v>130</v>
      </c>
      <c r="D246" s="9" t="s">
        <v>673</v>
      </c>
      <c r="E246" s="60">
        <v>1</v>
      </c>
      <c r="F246" s="45">
        <v>0</v>
      </c>
      <c r="G246" s="36">
        <f>E246*F246</f>
        <v>0</v>
      </c>
    </row>
    <row r="247" spans="2:7" x14ac:dyDescent="0.25">
      <c r="B247" s="73"/>
      <c r="C247" s="15"/>
      <c r="D247" s="10"/>
      <c r="E247" s="61"/>
      <c r="F247" s="46"/>
      <c r="G247" s="46"/>
    </row>
    <row r="248" spans="2:7" ht="24" x14ac:dyDescent="0.25">
      <c r="B248" s="73"/>
      <c r="C248" s="4" t="s">
        <v>131</v>
      </c>
      <c r="D248" s="10"/>
      <c r="E248" s="61"/>
      <c r="F248" s="46"/>
      <c r="G248" s="46"/>
    </row>
    <row r="249" spans="2:7" x14ac:dyDescent="0.25">
      <c r="B249" s="73"/>
      <c r="C249" s="4"/>
      <c r="D249" s="10"/>
      <c r="E249" s="61"/>
      <c r="F249" s="46"/>
      <c r="G249" s="46"/>
    </row>
    <row r="250" spans="2:7" x14ac:dyDescent="0.25">
      <c r="B250" s="73"/>
      <c r="C250" s="4" t="s">
        <v>132</v>
      </c>
      <c r="D250" s="10"/>
      <c r="E250" s="61"/>
      <c r="F250" s="46"/>
      <c r="G250" s="46"/>
    </row>
    <row r="251" spans="2:7" x14ac:dyDescent="0.25">
      <c r="B251" s="73"/>
      <c r="C251" s="4" t="s">
        <v>133</v>
      </c>
      <c r="D251" s="10"/>
      <c r="E251" s="61"/>
      <c r="F251" s="46"/>
      <c r="G251" s="46"/>
    </row>
    <row r="252" spans="2:7" x14ac:dyDescent="0.25">
      <c r="B252" s="73"/>
      <c r="C252" s="4" t="s">
        <v>134</v>
      </c>
      <c r="D252" s="10"/>
      <c r="E252" s="61"/>
      <c r="F252" s="46"/>
      <c r="G252" s="46"/>
    </row>
    <row r="253" spans="2:7" x14ac:dyDescent="0.25">
      <c r="B253" s="73"/>
      <c r="C253" s="4" t="s">
        <v>135</v>
      </c>
      <c r="D253" s="10"/>
      <c r="E253" s="61"/>
      <c r="F253" s="46"/>
      <c r="G253" s="46"/>
    </row>
    <row r="254" spans="2:7" x14ac:dyDescent="0.25">
      <c r="B254" s="73"/>
      <c r="C254" s="4" t="s">
        <v>136</v>
      </c>
      <c r="D254" s="10"/>
      <c r="E254" s="61"/>
      <c r="F254" s="46"/>
      <c r="G254" s="46"/>
    </row>
    <row r="255" spans="2:7" x14ac:dyDescent="0.25">
      <c r="B255" s="73"/>
      <c r="C255" s="4" t="s">
        <v>137</v>
      </c>
      <c r="D255" s="10"/>
      <c r="E255" s="61"/>
      <c r="F255" s="46"/>
      <c r="G255" s="46"/>
    </row>
    <row r="256" spans="2:7" x14ac:dyDescent="0.25">
      <c r="B256" s="73"/>
      <c r="C256" s="4" t="s">
        <v>138</v>
      </c>
      <c r="D256" s="10"/>
      <c r="E256" s="61"/>
      <c r="F256" s="46"/>
      <c r="G256" s="46"/>
    </row>
    <row r="257" spans="2:7" x14ac:dyDescent="0.25">
      <c r="B257" s="73"/>
      <c r="C257" s="4" t="s">
        <v>139</v>
      </c>
      <c r="D257" s="10"/>
      <c r="E257" s="61"/>
      <c r="F257" s="46"/>
      <c r="G257" s="46"/>
    </row>
    <row r="258" spans="2:7" x14ac:dyDescent="0.25">
      <c r="B258" s="73"/>
      <c r="C258" s="4" t="s">
        <v>140</v>
      </c>
      <c r="D258" s="10"/>
      <c r="E258" s="61"/>
      <c r="F258" s="46"/>
      <c r="G258" s="46"/>
    </row>
    <row r="259" spans="2:7" x14ac:dyDescent="0.25">
      <c r="B259" s="73"/>
      <c r="C259" s="4" t="s">
        <v>141</v>
      </c>
      <c r="D259" s="10"/>
      <c r="E259" s="61"/>
      <c r="F259" s="46"/>
      <c r="G259" s="46"/>
    </row>
    <row r="260" spans="2:7" x14ac:dyDescent="0.25">
      <c r="B260" s="73"/>
      <c r="C260" s="4" t="s">
        <v>142</v>
      </c>
      <c r="D260" s="10"/>
      <c r="E260" s="61"/>
      <c r="F260" s="46"/>
      <c r="G260" s="46"/>
    </row>
    <row r="261" spans="2:7" x14ac:dyDescent="0.25">
      <c r="B261" s="73"/>
      <c r="C261" s="4"/>
      <c r="D261" s="10"/>
      <c r="E261" s="61"/>
      <c r="F261" s="46"/>
      <c r="G261" s="46"/>
    </row>
    <row r="262" spans="2:7" x14ac:dyDescent="0.25">
      <c r="B262" s="73"/>
      <c r="C262" s="4" t="s">
        <v>143</v>
      </c>
      <c r="D262" s="10"/>
      <c r="E262" s="61"/>
      <c r="F262" s="46"/>
      <c r="G262" s="46"/>
    </row>
    <row r="263" spans="2:7" x14ac:dyDescent="0.25">
      <c r="B263" s="73"/>
      <c r="C263" s="4" t="s">
        <v>144</v>
      </c>
      <c r="D263" s="10"/>
      <c r="E263" s="61"/>
      <c r="F263" s="46"/>
      <c r="G263" s="46"/>
    </row>
    <row r="264" spans="2:7" x14ac:dyDescent="0.25">
      <c r="B264" s="73"/>
      <c r="C264" s="4" t="s">
        <v>145</v>
      </c>
      <c r="D264" s="10"/>
      <c r="E264" s="61"/>
      <c r="F264" s="46"/>
      <c r="G264" s="46"/>
    </row>
    <row r="265" spans="2:7" x14ac:dyDescent="0.25">
      <c r="B265" s="73"/>
      <c r="C265" s="4"/>
      <c r="D265" s="10"/>
      <c r="E265" s="61"/>
      <c r="F265" s="46"/>
      <c r="G265" s="46"/>
    </row>
    <row r="266" spans="2:7" ht="36" x14ac:dyDescent="0.25">
      <c r="B266" s="73"/>
      <c r="C266" s="4" t="s">
        <v>146</v>
      </c>
      <c r="D266" s="10"/>
      <c r="E266" s="61"/>
      <c r="F266" s="46"/>
      <c r="G266" s="46"/>
    </row>
    <row r="267" spans="2:7" x14ac:dyDescent="0.25">
      <c r="B267" s="73"/>
      <c r="C267" s="4" t="s">
        <v>147</v>
      </c>
      <c r="D267" s="10"/>
      <c r="E267" s="61"/>
      <c r="F267" s="46"/>
      <c r="G267" s="46"/>
    </row>
    <row r="268" spans="2:7" x14ac:dyDescent="0.25">
      <c r="B268" s="73"/>
      <c r="C268" s="4"/>
      <c r="D268" s="10"/>
      <c r="E268" s="61"/>
      <c r="F268" s="46"/>
      <c r="G268" s="46"/>
    </row>
    <row r="269" spans="2:7" x14ac:dyDescent="0.25">
      <c r="B269" s="73"/>
      <c r="C269" s="4" t="s">
        <v>148</v>
      </c>
      <c r="D269" s="10"/>
      <c r="E269" s="61"/>
      <c r="F269" s="46"/>
      <c r="G269" s="46"/>
    </row>
    <row r="270" spans="2:7" x14ac:dyDescent="0.25">
      <c r="B270" s="73"/>
      <c r="C270" s="15"/>
      <c r="D270" s="10"/>
      <c r="E270" s="61"/>
      <c r="F270" s="46"/>
      <c r="G270" s="46"/>
    </row>
    <row r="271" spans="2:7" x14ac:dyDescent="0.25">
      <c r="B271" s="73"/>
      <c r="C271" s="4" t="s">
        <v>149</v>
      </c>
      <c r="D271" s="10"/>
      <c r="E271" s="61"/>
      <c r="F271" s="46"/>
      <c r="G271" s="46"/>
    </row>
    <row r="272" spans="2:7" x14ac:dyDescent="0.25">
      <c r="B272" s="73"/>
      <c r="C272" s="4" t="s">
        <v>150</v>
      </c>
      <c r="D272" s="10"/>
      <c r="E272" s="61"/>
      <c r="F272" s="46"/>
      <c r="G272" s="46"/>
    </row>
    <row r="273" spans="2:7" x14ac:dyDescent="0.25">
      <c r="B273" s="73"/>
      <c r="C273" s="4" t="s">
        <v>151</v>
      </c>
      <c r="D273" s="10"/>
      <c r="E273" s="61"/>
      <c r="F273" s="46"/>
      <c r="G273" s="46"/>
    </row>
    <row r="274" spans="2:7" x14ac:dyDescent="0.25">
      <c r="B274" s="73"/>
      <c r="C274" s="4" t="s">
        <v>152</v>
      </c>
      <c r="D274" s="10"/>
      <c r="E274" s="61"/>
      <c r="F274" s="46"/>
      <c r="G274" s="46"/>
    </row>
    <row r="275" spans="2:7" x14ac:dyDescent="0.25">
      <c r="B275" s="73"/>
      <c r="C275" s="4" t="s">
        <v>153</v>
      </c>
      <c r="D275" s="10"/>
      <c r="E275" s="61"/>
      <c r="F275" s="46"/>
      <c r="G275" s="46"/>
    </row>
    <row r="276" spans="2:7" x14ac:dyDescent="0.25">
      <c r="B276" s="73"/>
      <c r="C276" s="4" t="s">
        <v>154</v>
      </c>
      <c r="D276" s="10"/>
      <c r="E276" s="61"/>
      <c r="F276" s="46"/>
      <c r="G276" s="46"/>
    </row>
    <row r="277" spans="2:7" x14ac:dyDescent="0.25">
      <c r="B277" s="73"/>
      <c r="C277" s="4" t="s">
        <v>155</v>
      </c>
      <c r="D277" s="10"/>
      <c r="E277" s="61"/>
      <c r="F277" s="46"/>
      <c r="G277" s="46"/>
    </row>
    <row r="278" spans="2:7" x14ac:dyDescent="0.25">
      <c r="B278" s="73"/>
      <c r="C278" s="4" t="s">
        <v>156</v>
      </c>
      <c r="D278" s="10"/>
      <c r="E278" s="61"/>
      <c r="F278" s="46"/>
      <c r="G278" s="46"/>
    </row>
    <row r="279" spans="2:7" x14ac:dyDescent="0.25">
      <c r="B279" s="73"/>
      <c r="C279" s="4"/>
      <c r="D279" s="10"/>
      <c r="E279" s="61"/>
      <c r="F279" s="46"/>
      <c r="G279" s="46"/>
    </row>
    <row r="280" spans="2:7" ht="24" x14ac:dyDescent="0.25">
      <c r="B280" s="73"/>
      <c r="C280" s="4" t="s">
        <v>157</v>
      </c>
      <c r="D280" s="10"/>
      <c r="E280" s="61"/>
      <c r="F280" s="46"/>
      <c r="G280" s="46"/>
    </row>
    <row r="281" spans="2:7" x14ac:dyDescent="0.25">
      <c r="B281" s="73"/>
      <c r="C281" s="4"/>
      <c r="D281" s="10"/>
      <c r="E281" s="61"/>
      <c r="F281" s="46"/>
      <c r="G281" s="46"/>
    </row>
    <row r="282" spans="2:7" x14ac:dyDescent="0.25">
      <c r="B282" s="73"/>
      <c r="C282" s="4" t="s">
        <v>158</v>
      </c>
      <c r="D282" s="10"/>
      <c r="E282" s="61"/>
      <c r="F282" s="46"/>
      <c r="G282" s="46"/>
    </row>
    <row r="283" spans="2:7" x14ac:dyDescent="0.25">
      <c r="B283" s="73"/>
      <c r="C283" s="4"/>
      <c r="D283" s="10"/>
      <c r="E283" s="61"/>
      <c r="F283" s="46"/>
      <c r="G283" s="46"/>
    </row>
    <row r="284" spans="2:7" ht="24" x14ac:dyDescent="0.25">
      <c r="B284" s="73"/>
      <c r="C284" s="4" t="s">
        <v>54</v>
      </c>
      <c r="D284" s="10"/>
      <c r="E284" s="61"/>
      <c r="F284" s="46"/>
      <c r="G284" s="46"/>
    </row>
    <row r="285" spans="2:7" ht="15.75" thickBot="1" x14ac:dyDescent="0.3">
      <c r="B285" s="74"/>
      <c r="C285" s="16"/>
      <c r="D285" s="11"/>
      <c r="E285" s="62"/>
      <c r="F285" s="47"/>
      <c r="G285" s="47"/>
    </row>
    <row r="286" spans="2:7" ht="15.75" thickTop="1" x14ac:dyDescent="0.25">
      <c r="B286" s="72"/>
      <c r="C286" s="4"/>
      <c r="D286" s="9"/>
      <c r="E286" s="60"/>
      <c r="F286" s="45"/>
      <c r="G286" s="45"/>
    </row>
    <row r="287" spans="2:7" x14ac:dyDescent="0.25">
      <c r="B287" s="75">
        <v>37293</v>
      </c>
      <c r="C287" s="4" t="s">
        <v>159</v>
      </c>
      <c r="D287" s="9" t="s">
        <v>673</v>
      </c>
      <c r="E287" s="60">
        <v>1</v>
      </c>
      <c r="F287" s="45">
        <v>0</v>
      </c>
      <c r="G287" s="36">
        <f>E287*F287</f>
        <v>0</v>
      </c>
    </row>
    <row r="288" spans="2:7" x14ac:dyDescent="0.25">
      <c r="B288" s="72"/>
      <c r="C288" s="4"/>
      <c r="D288" s="10"/>
      <c r="E288" s="61"/>
      <c r="F288" s="46"/>
      <c r="G288" s="46"/>
    </row>
    <row r="289" spans="2:7" ht="24" x14ac:dyDescent="0.25">
      <c r="B289" s="73"/>
      <c r="C289" s="4" t="s">
        <v>160</v>
      </c>
      <c r="D289" s="10"/>
      <c r="E289" s="61"/>
      <c r="F289" s="46"/>
      <c r="G289" s="46"/>
    </row>
    <row r="290" spans="2:7" x14ac:dyDescent="0.25">
      <c r="B290" s="73"/>
      <c r="C290" s="4"/>
      <c r="D290" s="10"/>
      <c r="E290" s="61"/>
      <c r="F290" s="46"/>
      <c r="G290" s="46"/>
    </row>
    <row r="291" spans="2:7" x14ac:dyDescent="0.25">
      <c r="B291" s="73"/>
      <c r="C291" s="4" t="s">
        <v>161</v>
      </c>
      <c r="D291" s="10"/>
      <c r="E291" s="61"/>
      <c r="F291" s="46"/>
      <c r="G291" s="46"/>
    </row>
    <row r="292" spans="2:7" x14ac:dyDescent="0.25">
      <c r="B292" s="73"/>
      <c r="C292" s="4" t="s">
        <v>162</v>
      </c>
      <c r="D292" s="10"/>
      <c r="E292" s="61"/>
      <c r="F292" s="46"/>
      <c r="G292" s="46"/>
    </row>
    <row r="293" spans="2:7" x14ac:dyDescent="0.25">
      <c r="B293" s="73"/>
      <c r="C293" s="4" t="s">
        <v>163</v>
      </c>
      <c r="D293" s="10"/>
      <c r="E293" s="61"/>
      <c r="F293" s="46"/>
      <c r="G293" s="46"/>
    </row>
    <row r="294" spans="2:7" x14ac:dyDescent="0.25">
      <c r="B294" s="73"/>
      <c r="C294" s="4"/>
      <c r="D294" s="10"/>
      <c r="E294" s="61"/>
      <c r="F294" s="46"/>
      <c r="G294" s="46"/>
    </row>
    <row r="295" spans="2:7" ht="36" x14ac:dyDescent="0.25">
      <c r="B295" s="73"/>
      <c r="C295" s="4" t="s">
        <v>164</v>
      </c>
      <c r="D295" s="10"/>
      <c r="E295" s="61"/>
      <c r="F295" s="46"/>
      <c r="G295" s="46"/>
    </row>
    <row r="296" spans="2:7" x14ac:dyDescent="0.25">
      <c r="B296" s="73"/>
      <c r="C296" s="4"/>
      <c r="D296" s="10"/>
      <c r="E296" s="61"/>
      <c r="F296" s="46"/>
      <c r="G296" s="46"/>
    </row>
    <row r="297" spans="2:7" ht="36" x14ac:dyDescent="0.25">
      <c r="B297" s="73"/>
      <c r="C297" s="4" t="s">
        <v>165</v>
      </c>
      <c r="D297" s="10"/>
      <c r="E297" s="61"/>
      <c r="F297" s="46"/>
      <c r="G297" s="46"/>
    </row>
    <row r="298" spans="2:7" x14ac:dyDescent="0.25">
      <c r="B298" s="73"/>
      <c r="C298" s="4"/>
      <c r="D298" s="10"/>
      <c r="E298" s="61"/>
      <c r="F298" s="46"/>
      <c r="G298" s="46"/>
    </row>
    <row r="299" spans="2:7" ht="48" x14ac:dyDescent="0.25">
      <c r="B299" s="73"/>
      <c r="C299" s="4" t="s">
        <v>166</v>
      </c>
      <c r="D299" s="10"/>
      <c r="E299" s="61"/>
      <c r="F299" s="46"/>
      <c r="G299" s="46"/>
    </row>
    <row r="300" spans="2:7" x14ac:dyDescent="0.25">
      <c r="B300" s="73"/>
      <c r="C300" s="4"/>
      <c r="D300" s="10"/>
      <c r="E300" s="61"/>
      <c r="F300" s="46"/>
      <c r="G300" s="46"/>
    </row>
    <row r="301" spans="2:7" x14ac:dyDescent="0.25">
      <c r="B301" s="73"/>
      <c r="C301" s="4" t="s">
        <v>167</v>
      </c>
      <c r="D301" s="10"/>
      <c r="E301" s="61"/>
      <c r="F301" s="46"/>
      <c r="G301" s="46"/>
    </row>
    <row r="302" spans="2:7" x14ac:dyDescent="0.25">
      <c r="B302" s="73"/>
      <c r="C302" s="4" t="s">
        <v>168</v>
      </c>
      <c r="D302" s="10"/>
      <c r="E302" s="61"/>
      <c r="F302" s="46"/>
      <c r="G302" s="46"/>
    </row>
    <row r="303" spans="2:7" x14ac:dyDescent="0.25">
      <c r="B303" s="73"/>
      <c r="C303" s="4" t="s">
        <v>169</v>
      </c>
      <c r="D303" s="10"/>
      <c r="E303" s="61"/>
      <c r="F303" s="46"/>
      <c r="G303" s="46"/>
    </row>
    <row r="304" spans="2:7" ht="15.75" thickBot="1" x14ac:dyDescent="0.3">
      <c r="B304" s="74"/>
      <c r="C304" s="5"/>
      <c r="D304" s="11"/>
      <c r="E304" s="62"/>
      <c r="F304" s="47"/>
      <c r="G304" s="47"/>
    </row>
    <row r="305" spans="2:7" ht="15.75" thickTop="1" x14ac:dyDescent="0.25">
      <c r="B305" s="72"/>
      <c r="C305" s="4"/>
      <c r="D305" s="9"/>
      <c r="E305" s="60"/>
      <c r="F305" s="45"/>
      <c r="G305" s="45"/>
    </row>
    <row r="306" spans="2:7" ht="24" x14ac:dyDescent="0.25">
      <c r="B306" s="75">
        <v>37658</v>
      </c>
      <c r="C306" s="4" t="s">
        <v>170</v>
      </c>
      <c r="D306" s="9" t="s">
        <v>673</v>
      </c>
      <c r="E306" s="60">
        <v>2</v>
      </c>
      <c r="F306" s="45">
        <v>0</v>
      </c>
      <c r="G306" s="36">
        <f>E306*F306</f>
        <v>0</v>
      </c>
    </row>
    <row r="307" spans="2:7" x14ac:dyDescent="0.25">
      <c r="B307" s="73"/>
      <c r="C307" s="4"/>
      <c r="D307" s="10"/>
      <c r="E307" s="61"/>
      <c r="F307" s="46"/>
      <c r="G307" s="46"/>
    </row>
    <row r="308" spans="2:7" x14ac:dyDescent="0.25">
      <c r="B308" s="73"/>
      <c r="C308" s="4" t="s">
        <v>171</v>
      </c>
      <c r="D308" s="10"/>
      <c r="E308" s="61"/>
      <c r="F308" s="46"/>
      <c r="G308" s="46"/>
    </row>
    <row r="309" spans="2:7" x14ac:dyDescent="0.25">
      <c r="B309" s="73"/>
      <c r="C309" s="4" t="s">
        <v>172</v>
      </c>
      <c r="D309" s="10"/>
      <c r="E309" s="61"/>
      <c r="F309" s="46"/>
      <c r="G309" s="46"/>
    </row>
    <row r="310" spans="2:7" x14ac:dyDescent="0.25">
      <c r="B310" s="73"/>
      <c r="C310" s="4" t="s">
        <v>173</v>
      </c>
      <c r="D310" s="10"/>
      <c r="E310" s="61"/>
      <c r="F310" s="46"/>
      <c r="G310" s="46"/>
    </row>
    <row r="311" spans="2:7" x14ac:dyDescent="0.25">
      <c r="B311" s="73"/>
      <c r="C311" s="4" t="s">
        <v>174</v>
      </c>
      <c r="D311" s="10"/>
      <c r="E311" s="61"/>
      <c r="F311" s="46"/>
      <c r="G311" s="46"/>
    </row>
    <row r="312" spans="2:7" x14ac:dyDescent="0.25">
      <c r="B312" s="73"/>
      <c r="C312" s="4" t="s">
        <v>175</v>
      </c>
      <c r="D312" s="10"/>
      <c r="E312" s="61"/>
      <c r="F312" s="46"/>
      <c r="G312" s="46"/>
    </row>
    <row r="313" spans="2:7" x14ac:dyDescent="0.25">
      <c r="B313" s="73"/>
      <c r="C313" s="4" t="s">
        <v>176</v>
      </c>
      <c r="D313" s="10"/>
      <c r="E313" s="61"/>
      <c r="F313" s="46"/>
      <c r="G313" s="46"/>
    </row>
    <row r="314" spans="2:7" x14ac:dyDescent="0.25">
      <c r="B314" s="73"/>
      <c r="C314" s="4" t="s">
        <v>177</v>
      </c>
      <c r="D314" s="10"/>
      <c r="E314" s="61"/>
      <c r="F314" s="46"/>
      <c r="G314" s="46"/>
    </row>
    <row r="315" spans="2:7" x14ac:dyDescent="0.25">
      <c r="B315" s="73"/>
      <c r="C315" s="4" t="s">
        <v>178</v>
      </c>
      <c r="D315" s="10"/>
      <c r="E315" s="61"/>
      <c r="F315" s="46"/>
      <c r="G315" s="46"/>
    </row>
    <row r="316" spans="2:7" x14ac:dyDescent="0.25">
      <c r="B316" s="73"/>
      <c r="C316" s="4"/>
      <c r="D316" s="10"/>
      <c r="E316" s="61"/>
      <c r="F316" s="46"/>
      <c r="G316" s="46"/>
    </row>
    <row r="317" spans="2:7" x14ac:dyDescent="0.25">
      <c r="B317" s="73"/>
      <c r="C317" s="4" t="s">
        <v>179</v>
      </c>
      <c r="D317" s="10"/>
      <c r="E317" s="61"/>
      <c r="F317" s="46"/>
      <c r="G317" s="46"/>
    </row>
    <row r="318" spans="2:7" x14ac:dyDescent="0.25">
      <c r="B318" s="73"/>
      <c r="C318" s="4"/>
      <c r="D318" s="10"/>
      <c r="E318" s="61"/>
      <c r="F318" s="46"/>
      <c r="G318" s="46"/>
    </row>
    <row r="319" spans="2:7" ht="24.75" x14ac:dyDescent="0.25">
      <c r="B319" s="73"/>
      <c r="C319" s="4" t="s">
        <v>180</v>
      </c>
      <c r="D319" s="10"/>
      <c r="E319" s="61"/>
      <c r="F319" s="46"/>
      <c r="G319" s="46"/>
    </row>
    <row r="320" spans="2:7" ht="15.75" thickBot="1" x14ac:dyDescent="0.3">
      <c r="B320" s="74"/>
      <c r="C320" s="5"/>
      <c r="D320" s="11"/>
      <c r="E320" s="62"/>
      <c r="F320" s="47"/>
      <c r="G320" s="47"/>
    </row>
    <row r="321" spans="2:7" ht="15.75" thickTop="1" x14ac:dyDescent="0.25">
      <c r="B321" s="72"/>
      <c r="C321" s="4"/>
      <c r="D321" s="9"/>
      <c r="E321" s="60"/>
      <c r="F321" s="45"/>
      <c r="G321" s="45"/>
    </row>
    <row r="322" spans="2:7" x14ac:dyDescent="0.25">
      <c r="B322" s="75">
        <v>38023</v>
      </c>
      <c r="C322" s="4" t="s">
        <v>181</v>
      </c>
      <c r="D322" s="9" t="s">
        <v>673</v>
      </c>
      <c r="E322" s="60">
        <v>2</v>
      </c>
      <c r="F322" s="45">
        <v>0</v>
      </c>
      <c r="G322" s="36">
        <f>E322*F322</f>
        <v>0</v>
      </c>
    </row>
    <row r="323" spans="2:7" x14ac:dyDescent="0.25">
      <c r="B323" s="73"/>
      <c r="C323" s="4" t="s">
        <v>182</v>
      </c>
      <c r="D323" s="10"/>
      <c r="E323" s="61"/>
      <c r="F323" s="46"/>
      <c r="G323" s="46"/>
    </row>
    <row r="324" spans="2:7" x14ac:dyDescent="0.25">
      <c r="B324" s="73"/>
      <c r="C324" s="4"/>
      <c r="D324" s="10"/>
      <c r="E324" s="61"/>
      <c r="F324" s="46"/>
      <c r="G324" s="46"/>
    </row>
    <row r="325" spans="2:7" x14ac:dyDescent="0.25">
      <c r="B325" s="73"/>
      <c r="C325" s="4" t="s">
        <v>183</v>
      </c>
      <c r="D325" s="10"/>
      <c r="E325" s="61"/>
      <c r="F325" s="46"/>
      <c r="G325" s="46"/>
    </row>
    <row r="326" spans="2:7" x14ac:dyDescent="0.25">
      <c r="B326" s="73"/>
      <c r="C326" s="4" t="s">
        <v>184</v>
      </c>
      <c r="D326" s="10"/>
      <c r="E326" s="61"/>
      <c r="F326" s="46"/>
      <c r="G326" s="46"/>
    </row>
    <row r="327" spans="2:7" x14ac:dyDescent="0.25">
      <c r="B327" s="73"/>
      <c r="C327" s="4" t="s">
        <v>173</v>
      </c>
      <c r="D327" s="10"/>
      <c r="E327" s="61"/>
      <c r="F327" s="46"/>
      <c r="G327" s="46"/>
    </row>
    <row r="328" spans="2:7" x14ac:dyDescent="0.25">
      <c r="B328" s="73"/>
      <c r="C328" s="4" t="s">
        <v>185</v>
      </c>
      <c r="D328" s="10"/>
      <c r="E328" s="61"/>
      <c r="F328" s="46"/>
      <c r="G328" s="46"/>
    </row>
    <row r="329" spans="2:7" x14ac:dyDescent="0.25">
      <c r="B329" s="73"/>
      <c r="C329" s="4" t="s">
        <v>175</v>
      </c>
      <c r="D329" s="10"/>
      <c r="E329" s="61"/>
      <c r="F329" s="46"/>
      <c r="G329" s="46"/>
    </row>
    <row r="330" spans="2:7" x14ac:dyDescent="0.25">
      <c r="B330" s="73"/>
      <c r="C330" s="4" t="s">
        <v>186</v>
      </c>
      <c r="D330" s="10"/>
      <c r="E330" s="61"/>
      <c r="F330" s="46"/>
      <c r="G330" s="46"/>
    </row>
    <row r="331" spans="2:7" x14ac:dyDescent="0.25">
      <c r="B331" s="73"/>
      <c r="C331" s="4" t="s">
        <v>177</v>
      </c>
      <c r="D331" s="10"/>
      <c r="E331" s="61"/>
      <c r="F331" s="46"/>
      <c r="G331" s="46"/>
    </row>
    <row r="332" spans="2:7" x14ac:dyDescent="0.25">
      <c r="B332" s="73"/>
      <c r="C332" s="4" t="s">
        <v>178</v>
      </c>
      <c r="D332" s="10"/>
      <c r="E332" s="61"/>
      <c r="F332" s="46"/>
      <c r="G332" s="46"/>
    </row>
    <row r="333" spans="2:7" x14ac:dyDescent="0.25">
      <c r="B333" s="73"/>
      <c r="C333" s="4"/>
      <c r="D333" s="10"/>
      <c r="E333" s="61"/>
      <c r="F333" s="46"/>
      <c r="G333" s="46"/>
    </row>
    <row r="334" spans="2:7" x14ac:dyDescent="0.25">
      <c r="B334" s="73"/>
      <c r="C334" s="4" t="s">
        <v>179</v>
      </c>
      <c r="D334" s="10"/>
      <c r="E334" s="61"/>
      <c r="F334" s="46"/>
      <c r="G334" s="46"/>
    </row>
    <row r="335" spans="2:7" x14ac:dyDescent="0.25">
      <c r="B335" s="73"/>
      <c r="C335" s="4"/>
      <c r="D335" s="10"/>
      <c r="E335" s="61"/>
      <c r="F335" s="46"/>
      <c r="G335" s="46"/>
    </row>
    <row r="336" spans="2:7" ht="24.75" x14ac:dyDescent="0.25">
      <c r="B336" s="73"/>
      <c r="C336" s="4" t="s">
        <v>180</v>
      </c>
      <c r="D336" s="10"/>
      <c r="E336" s="61"/>
      <c r="F336" s="46"/>
      <c r="G336" s="46"/>
    </row>
    <row r="337" spans="2:7" ht="15.75" thickBot="1" x14ac:dyDescent="0.3">
      <c r="B337" s="74"/>
      <c r="C337" s="5"/>
      <c r="D337" s="11"/>
      <c r="E337" s="62"/>
      <c r="F337" s="47"/>
      <c r="G337" s="47"/>
    </row>
    <row r="338" spans="2:7" ht="15.75" thickTop="1" x14ac:dyDescent="0.25">
      <c r="B338" s="72"/>
      <c r="C338" s="4"/>
      <c r="D338" s="9"/>
      <c r="E338" s="60"/>
      <c r="F338" s="45"/>
      <c r="G338" s="45"/>
    </row>
    <row r="339" spans="2:7" x14ac:dyDescent="0.25">
      <c r="B339" s="75">
        <v>38389</v>
      </c>
      <c r="C339" s="4" t="s">
        <v>187</v>
      </c>
      <c r="D339" s="9" t="s">
        <v>673</v>
      </c>
      <c r="E339" s="60">
        <v>2</v>
      </c>
      <c r="F339" s="45">
        <v>0</v>
      </c>
      <c r="G339" s="36">
        <f>E339*F339</f>
        <v>0</v>
      </c>
    </row>
    <row r="340" spans="2:7" x14ac:dyDescent="0.25">
      <c r="B340" s="73"/>
      <c r="C340" s="4"/>
      <c r="D340" s="10"/>
      <c r="E340" s="61"/>
      <c r="F340" s="46"/>
      <c r="G340" s="46"/>
    </row>
    <row r="341" spans="2:7" ht="24" x14ac:dyDescent="0.25">
      <c r="B341" s="73"/>
      <c r="C341" s="4" t="s">
        <v>188</v>
      </c>
      <c r="D341" s="10"/>
      <c r="E341" s="61"/>
      <c r="F341" s="46"/>
      <c r="G341" s="46"/>
    </row>
    <row r="342" spans="2:7" x14ac:dyDescent="0.25">
      <c r="B342" s="73"/>
      <c r="C342" s="4"/>
      <c r="D342" s="10"/>
      <c r="E342" s="61"/>
      <c r="F342" s="46"/>
      <c r="G342" s="46"/>
    </row>
    <row r="343" spans="2:7" x14ac:dyDescent="0.25">
      <c r="B343" s="73"/>
      <c r="C343" s="4" t="s">
        <v>189</v>
      </c>
      <c r="D343" s="10"/>
      <c r="E343" s="61"/>
      <c r="F343" s="46"/>
      <c r="G343" s="46"/>
    </row>
    <row r="344" spans="2:7" x14ac:dyDescent="0.25">
      <c r="B344" s="73"/>
      <c r="C344" s="4" t="s">
        <v>184</v>
      </c>
      <c r="D344" s="10"/>
      <c r="E344" s="61"/>
      <c r="F344" s="46"/>
      <c r="G344" s="46"/>
    </row>
    <row r="345" spans="2:7" x14ac:dyDescent="0.25">
      <c r="B345" s="73"/>
      <c r="C345" s="4" t="s">
        <v>190</v>
      </c>
      <c r="D345" s="10"/>
      <c r="E345" s="61"/>
      <c r="F345" s="46"/>
      <c r="G345" s="46"/>
    </row>
    <row r="346" spans="2:7" x14ac:dyDescent="0.25">
      <c r="B346" s="73"/>
      <c r="C346" s="4" t="s">
        <v>186</v>
      </c>
      <c r="D346" s="10"/>
      <c r="E346" s="61"/>
      <c r="F346" s="46"/>
      <c r="G346" s="46"/>
    </row>
    <row r="347" spans="2:7" x14ac:dyDescent="0.25">
      <c r="B347" s="73"/>
      <c r="C347" s="4" t="s">
        <v>177</v>
      </c>
      <c r="D347" s="10"/>
      <c r="E347" s="61"/>
      <c r="F347" s="46"/>
      <c r="G347" s="46"/>
    </row>
    <row r="348" spans="2:7" x14ac:dyDescent="0.25">
      <c r="B348" s="73"/>
      <c r="C348" s="4" t="s">
        <v>178</v>
      </c>
      <c r="D348" s="10"/>
      <c r="E348" s="61"/>
      <c r="F348" s="46"/>
      <c r="G348" s="46"/>
    </row>
    <row r="349" spans="2:7" x14ac:dyDescent="0.25">
      <c r="B349" s="73"/>
      <c r="C349" s="4"/>
      <c r="D349" s="10"/>
      <c r="E349" s="61"/>
      <c r="F349" s="46"/>
      <c r="G349" s="46"/>
    </row>
    <row r="350" spans="2:7" ht="24.75" x14ac:dyDescent="0.25">
      <c r="B350" s="73"/>
      <c r="C350" s="4" t="s">
        <v>191</v>
      </c>
      <c r="D350" s="10"/>
      <c r="E350" s="61"/>
      <c r="F350" s="46"/>
      <c r="G350" s="46"/>
    </row>
    <row r="351" spans="2:7" ht="15.75" thickBot="1" x14ac:dyDescent="0.3">
      <c r="B351" s="74"/>
      <c r="C351" s="5"/>
      <c r="D351" s="11"/>
      <c r="E351" s="62"/>
      <c r="F351" s="47"/>
      <c r="G351" s="47"/>
    </row>
    <row r="352" spans="2:7" ht="15.75" thickTop="1" x14ac:dyDescent="0.25">
      <c r="B352" s="72"/>
      <c r="C352" s="4"/>
      <c r="D352" s="9"/>
      <c r="E352" s="60"/>
      <c r="F352" s="45"/>
      <c r="G352" s="45"/>
    </row>
    <row r="353" spans="2:7" x14ac:dyDescent="0.25">
      <c r="B353" s="75">
        <v>38754</v>
      </c>
      <c r="C353" s="4" t="s">
        <v>192</v>
      </c>
      <c r="D353" s="9" t="s">
        <v>673</v>
      </c>
      <c r="E353" s="60">
        <v>1</v>
      </c>
      <c r="F353" s="45">
        <v>0</v>
      </c>
      <c r="G353" s="36">
        <f>E353*F353</f>
        <v>0</v>
      </c>
    </row>
    <row r="354" spans="2:7" x14ac:dyDescent="0.25">
      <c r="B354" s="73"/>
      <c r="C354" s="4"/>
      <c r="D354" s="10"/>
      <c r="E354" s="61"/>
      <c r="F354" s="46"/>
      <c r="G354" s="46"/>
    </row>
    <row r="355" spans="2:7" ht="24" x14ac:dyDescent="0.25">
      <c r="B355" s="73"/>
      <c r="C355" s="4" t="s">
        <v>193</v>
      </c>
      <c r="D355" s="10"/>
      <c r="E355" s="61"/>
      <c r="F355" s="46"/>
      <c r="G355" s="46"/>
    </row>
    <row r="356" spans="2:7" x14ac:dyDescent="0.25">
      <c r="B356" s="73"/>
      <c r="C356" s="4"/>
      <c r="D356" s="10"/>
      <c r="E356" s="61"/>
      <c r="F356" s="46"/>
      <c r="G356" s="46"/>
    </row>
    <row r="357" spans="2:7" x14ac:dyDescent="0.25">
      <c r="B357" s="73"/>
      <c r="C357" s="4" t="s">
        <v>194</v>
      </c>
      <c r="D357" s="10"/>
      <c r="E357" s="61"/>
      <c r="F357" s="46"/>
      <c r="G357" s="46"/>
    </row>
    <row r="358" spans="2:7" x14ac:dyDescent="0.25">
      <c r="B358" s="73"/>
      <c r="C358" s="4" t="s">
        <v>195</v>
      </c>
      <c r="D358" s="10"/>
      <c r="E358" s="61"/>
      <c r="F358" s="46"/>
      <c r="G358" s="46"/>
    </row>
    <row r="359" spans="2:7" x14ac:dyDescent="0.25">
      <c r="B359" s="73"/>
      <c r="C359" s="4" t="s">
        <v>196</v>
      </c>
      <c r="D359" s="10"/>
      <c r="E359" s="61"/>
      <c r="F359" s="46"/>
      <c r="G359" s="46"/>
    </row>
    <row r="360" spans="2:7" x14ac:dyDescent="0.25">
      <c r="B360" s="73"/>
      <c r="C360" s="4" t="s">
        <v>197</v>
      </c>
      <c r="D360" s="10"/>
      <c r="E360" s="61"/>
      <c r="F360" s="46"/>
      <c r="G360" s="46"/>
    </row>
    <row r="361" spans="2:7" x14ac:dyDescent="0.25">
      <c r="B361" s="73"/>
      <c r="C361" s="4" t="s">
        <v>198</v>
      </c>
      <c r="D361" s="10"/>
      <c r="E361" s="61"/>
      <c r="F361" s="46"/>
      <c r="G361" s="46"/>
    </row>
    <row r="362" spans="2:7" x14ac:dyDescent="0.25">
      <c r="B362" s="73"/>
      <c r="C362" s="4" t="s">
        <v>199</v>
      </c>
      <c r="D362" s="10"/>
      <c r="E362" s="61"/>
      <c r="F362" s="46"/>
      <c r="G362" s="46"/>
    </row>
    <row r="363" spans="2:7" x14ac:dyDescent="0.25">
      <c r="B363" s="73"/>
      <c r="C363" s="4" t="s">
        <v>200</v>
      </c>
      <c r="D363" s="10"/>
      <c r="E363" s="61"/>
      <c r="F363" s="46"/>
      <c r="G363" s="46"/>
    </row>
    <row r="364" spans="2:7" x14ac:dyDescent="0.25">
      <c r="B364" s="73"/>
      <c r="C364" s="4" t="s">
        <v>201</v>
      </c>
      <c r="D364" s="10"/>
      <c r="E364" s="61"/>
      <c r="F364" s="46"/>
      <c r="G364" s="46"/>
    </row>
    <row r="365" spans="2:7" x14ac:dyDescent="0.25">
      <c r="B365" s="73"/>
      <c r="C365" s="4" t="s">
        <v>7</v>
      </c>
      <c r="D365" s="10"/>
      <c r="E365" s="61"/>
      <c r="F365" s="46"/>
      <c r="G365" s="46"/>
    </row>
    <row r="366" spans="2:7" x14ac:dyDescent="0.25">
      <c r="B366" s="73"/>
      <c r="C366" s="4" t="s">
        <v>124</v>
      </c>
      <c r="D366" s="10"/>
      <c r="E366" s="61"/>
      <c r="F366" s="46"/>
      <c r="G366" s="46"/>
    </row>
    <row r="367" spans="2:7" x14ac:dyDescent="0.25">
      <c r="B367" s="73"/>
      <c r="C367" s="4"/>
      <c r="D367" s="10"/>
      <c r="E367" s="61"/>
      <c r="F367" s="46"/>
      <c r="G367" s="46"/>
    </row>
    <row r="368" spans="2:7" ht="24" x14ac:dyDescent="0.25">
      <c r="B368" s="73"/>
      <c r="C368" s="4" t="s">
        <v>202</v>
      </c>
      <c r="D368" s="10"/>
      <c r="E368" s="61"/>
      <c r="F368" s="46"/>
      <c r="G368" s="46"/>
    </row>
    <row r="369" spans="2:7" x14ac:dyDescent="0.25">
      <c r="B369" s="73"/>
      <c r="C369" s="4"/>
      <c r="D369" s="10"/>
      <c r="E369" s="61"/>
      <c r="F369" s="46"/>
      <c r="G369" s="46"/>
    </row>
    <row r="370" spans="2:7" ht="24" x14ac:dyDescent="0.25">
      <c r="B370" s="73"/>
      <c r="C370" s="4" t="s">
        <v>54</v>
      </c>
      <c r="D370" s="10"/>
      <c r="E370" s="61"/>
      <c r="F370" s="46"/>
      <c r="G370" s="46"/>
    </row>
    <row r="371" spans="2:7" ht="15.75" thickBot="1" x14ac:dyDescent="0.3">
      <c r="B371" s="74"/>
      <c r="C371" s="5"/>
      <c r="D371" s="11"/>
      <c r="E371" s="62"/>
      <c r="F371" s="47"/>
      <c r="G371" s="47"/>
    </row>
    <row r="372" spans="2:7" ht="15.75" thickTop="1" x14ac:dyDescent="0.25">
      <c r="B372" s="72"/>
      <c r="C372" s="4"/>
      <c r="D372" s="9"/>
      <c r="E372" s="60"/>
      <c r="F372" s="45"/>
      <c r="G372" s="45"/>
    </row>
    <row r="373" spans="2:7" x14ac:dyDescent="0.25">
      <c r="B373" s="75">
        <v>39119</v>
      </c>
      <c r="C373" s="4" t="s">
        <v>203</v>
      </c>
      <c r="D373" s="9" t="s">
        <v>673</v>
      </c>
      <c r="E373" s="60">
        <v>1</v>
      </c>
      <c r="F373" s="45">
        <v>0</v>
      </c>
      <c r="G373" s="36">
        <f>E373*F373</f>
        <v>0</v>
      </c>
    </row>
    <row r="374" spans="2:7" x14ac:dyDescent="0.25">
      <c r="B374" s="73"/>
      <c r="C374" s="4" t="s">
        <v>204</v>
      </c>
      <c r="D374" s="10"/>
      <c r="E374" s="61"/>
      <c r="F374" s="46"/>
      <c r="G374" s="46"/>
    </row>
    <row r="375" spans="2:7" x14ac:dyDescent="0.25">
      <c r="B375" s="73"/>
      <c r="C375" s="4"/>
      <c r="D375" s="10"/>
      <c r="E375" s="61"/>
      <c r="F375" s="46"/>
      <c r="G375" s="46"/>
    </row>
    <row r="376" spans="2:7" x14ac:dyDescent="0.25">
      <c r="B376" s="73"/>
      <c r="C376" s="4" t="s">
        <v>205</v>
      </c>
      <c r="D376" s="10"/>
      <c r="E376" s="61"/>
      <c r="F376" s="46"/>
      <c r="G376" s="46"/>
    </row>
    <row r="377" spans="2:7" x14ac:dyDescent="0.25">
      <c r="B377" s="73"/>
      <c r="C377" s="4" t="s">
        <v>206</v>
      </c>
      <c r="D377" s="10"/>
      <c r="E377" s="61"/>
      <c r="F377" s="46"/>
      <c r="G377" s="46"/>
    </row>
    <row r="378" spans="2:7" x14ac:dyDescent="0.25">
      <c r="B378" s="73"/>
      <c r="C378" s="4" t="s">
        <v>207</v>
      </c>
      <c r="D378" s="10"/>
      <c r="E378" s="61"/>
      <c r="F378" s="46"/>
      <c r="G378" s="46"/>
    </row>
    <row r="379" spans="2:7" x14ac:dyDescent="0.25">
      <c r="B379" s="73"/>
      <c r="C379" s="4" t="s">
        <v>208</v>
      </c>
      <c r="D379" s="10"/>
      <c r="E379" s="61"/>
      <c r="F379" s="46"/>
      <c r="G379" s="46"/>
    </row>
    <row r="380" spans="2:7" x14ac:dyDescent="0.25">
      <c r="B380" s="73"/>
      <c r="C380" s="4" t="s">
        <v>209</v>
      </c>
      <c r="D380" s="10"/>
      <c r="E380" s="61"/>
      <c r="F380" s="46"/>
      <c r="G380" s="46"/>
    </row>
    <row r="381" spans="2:7" x14ac:dyDescent="0.25">
      <c r="B381" s="73"/>
      <c r="C381" s="4" t="s">
        <v>210</v>
      </c>
      <c r="D381" s="10"/>
      <c r="E381" s="61"/>
      <c r="F381" s="46"/>
      <c r="G381" s="46"/>
    </row>
    <row r="382" spans="2:7" x14ac:dyDescent="0.25">
      <c r="B382" s="73"/>
      <c r="C382" s="4" t="s">
        <v>211</v>
      </c>
      <c r="D382" s="10"/>
      <c r="E382" s="61"/>
      <c r="F382" s="46"/>
      <c r="G382" s="46"/>
    </row>
    <row r="383" spans="2:7" x14ac:dyDescent="0.25">
      <c r="B383" s="73"/>
      <c r="C383" s="4" t="s">
        <v>122</v>
      </c>
      <c r="D383" s="10"/>
      <c r="E383" s="61"/>
      <c r="F383" s="46"/>
      <c r="G383" s="46"/>
    </row>
    <row r="384" spans="2:7" x14ac:dyDescent="0.25">
      <c r="B384" s="73"/>
      <c r="C384" s="4" t="s">
        <v>212</v>
      </c>
      <c r="D384" s="10"/>
      <c r="E384" s="61"/>
      <c r="F384" s="46"/>
      <c r="G384" s="46"/>
    </row>
    <row r="385" spans="2:7" x14ac:dyDescent="0.25">
      <c r="B385" s="73"/>
      <c r="C385" s="4" t="s">
        <v>213</v>
      </c>
      <c r="D385" s="10"/>
      <c r="E385" s="61"/>
      <c r="F385" s="46"/>
      <c r="G385" s="46"/>
    </row>
    <row r="386" spans="2:7" x14ac:dyDescent="0.25">
      <c r="B386" s="73"/>
      <c r="C386" s="4"/>
      <c r="D386" s="10"/>
      <c r="E386" s="61"/>
      <c r="F386" s="46"/>
      <c r="G386" s="46"/>
    </row>
    <row r="387" spans="2:7" x14ac:dyDescent="0.25">
      <c r="B387" s="73"/>
      <c r="C387" s="4" t="s">
        <v>124</v>
      </c>
      <c r="D387" s="10"/>
      <c r="E387" s="61"/>
      <c r="F387" s="46"/>
      <c r="G387" s="46"/>
    </row>
    <row r="388" spans="2:7" x14ac:dyDescent="0.25">
      <c r="B388" s="73"/>
      <c r="C388" s="4"/>
      <c r="D388" s="10"/>
      <c r="E388" s="61"/>
      <c r="F388" s="46"/>
      <c r="G388" s="46"/>
    </row>
    <row r="389" spans="2:7" ht="24" x14ac:dyDescent="0.25">
      <c r="B389" s="73"/>
      <c r="C389" s="4" t="s">
        <v>214</v>
      </c>
      <c r="D389" s="10"/>
      <c r="E389" s="61"/>
      <c r="F389" s="46"/>
      <c r="G389" s="46"/>
    </row>
    <row r="390" spans="2:7" x14ac:dyDescent="0.25">
      <c r="B390" s="73"/>
      <c r="C390" s="4"/>
      <c r="D390" s="10"/>
      <c r="E390" s="61"/>
      <c r="F390" s="46"/>
      <c r="G390" s="46"/>
    </row>
    <row r="391" spans="2:7" ht="24" x14ac:dyDescent="0.25">
      <c r="B391" s="73"/>
      <c r="C391" s="4" t="s">
        <v>54</v>
      </c>
      <c r="D391" s="10"/>
      <c r="E391" s="61"/>
      <c r="F391" s="46"/>
      <c r="G391" s="46"/>
    </row>
    <row r="392" spans="2:7" ht="15.75" thickBot="1" x14ac:dyDescent="0.3">
      <c r="B392" s="74"/>
      <c r="C392" s="5"/>
      <c r="D392" s="11"/>
      <c r="E392" s="62"/>
      <c r="F392" s="47"/>
      <c r="G392" s="47"/>
    </row>
    <row r="393" spans="2:7" ht="15.75" thickTop="1" x14ac:dyDescent="0.25">
      <c r="B393" s="72"/>
      <c r="C393" s="4"/>
      <c r="D393" s="9"/>
      <c r="E393" s="60"/>
      <c r="F393" s="45"/>
      <c r="G393" s="45"/>
    </row>
    <row r="394" spans="2:7" ht="24" x14ac:dyDescent="0.25">
      <c r="B394" s="75">
        <v>39484</v>
      </c>
      <c r="C394" s="4" t="s">
        <v>215</v>
      </c>
      <c r="D394" s="9" t="s">
        <v>673</v>
      </c>
      <c r="E394" s="60">
        <v>1</v>
      </c>
      <c r="F394" s="45">
        <v>0</v>
      </c>
      <c r="G394" s="36">
        <f>E394*F394</f>
        <v>0</v>
      </c>
    </row>
    <row r="395" spans="2:7" x14ac:dyDescent="0.25">
      <c r="B395" s="73"/>
      <c r="C395" s="4"/>
      <c r="D395" s="10"/>
      <c r="E395" s="61"/>
      <c r="F395" s="46"/>
      <c r="G395" s="46"/>
    </row>
    <row r="396" spans="2:7" x14ac:dyDescent="0.25">
      <c r="B396" s="73"/>
      <c r="C396" s="4" t="s">
        <v>216</v>
      </c>
      <c r="D396" s="10"/>
      <c r="E396" s="61"/>
      <c r="F396" s="46"/>
      <c r="G396" s="46"/>
    </row>
    <row r="397" spans="2:7" x14ac:dyDescent="0.25">
      <c r="B397" s="73"/>
      <c r="C397" s="4"/>
      <c r="D397" s="10"/>
      <c r="E397" s="61"/>
      <c r="F397" s="46"/>
      <c r="G397" s="46"/>
    </row>
    <row r="398" spans="2:7" x14ac:dyDescent="0.25">
      <c r="B398" s="73"/>
      <c r="C398" s="4" t="s">
        <v>217</v>
      </c>
      <c r="D398" s="10"/>
      <c r="E398" s="61"/>
      <c r="F398" s="46"/>
      <c r="G398" s="46"/>
    </row>
    <row r="399" spans="2:7" x14ac:dyDescent="0.25">
      <c r="B399" s="73"/>
      <c r="C399" s="4" t="s">
        <v>218</v>
      </c>
      <c r="D399" s="10"/>
      <c r="E399" s="61"/>
      <c r="F399" s="46"/>
      <c r="G399" s="46"/>
    </row>
    <row r="400" spans="2:7" x14ac:dyDescent="0.25">
      <c r="B400" s="73"/>
      <c r="C400" s="4" t="s">
        <v>219</v>
      </c>
      <c r="D400" s="10"/>
      <c r="E400" s="61"/>
      <c r="F400" s="46"/>
      <c r="G400" s="46"/>
    </row>
    <row r="401" spans="2:7" x14ac:dyDescent="0.25">
      <c r="B401" s="73"/>
      <c r="C401" s="4" t="s">
        <v>220</v>
      </c>
      <c r="D401" s="10"/>
      <c r="E401" s="61"/>
      <c r="F401" s="46"/>
      <c r="G401" s="46"/>
    </row>
    <row r="402" spans="2:7" x14ac:dyDescent="0.25">
      <c r="B402" s="73"/>
      <c r="C402" s="4" t="s">
        <v>221</v>
      </c>
      <c r="D402" s="10"/>
      <c r="E402" s="61"/>
      <c r="F402" s="46"/>
      <c r="G402" s="46"/>
    </row>
    <row r="403" spans="2:7" x14ac:dyDescent="0.25">
      <c r="B403" s="73"/>
      <c r="C403" s="4" t="s">
        <v>122</v>
      </c>
      <c r="D403" s="10"/>
      <c r="E403" s="61"/>
      <c r="F403" s="46"/>
      <c r="G403" s="46"/>
    </row>
    <row r="404" spans="2:7" x14ac:dyDescent="0.25">
      <c r="B404" s="73"/>
      <c r="C404" s="4" t="s">
        <v>222</v>
      </c>
      <c r="D404" s="10"/>
      <c r="E404" s="61"/>
      <c r="F404" s="46"/>
      <c r="G404" s="46"/>
    </row>
    <row r="405" spans="2:7" x14ac:dyDescent="0.25">
      <c r="B405" s="73"/>
      <c r="C405" s="4" t="s">
        <v>223</v>
      </c>
      <c r="D405" s="10"/>
      <c r="E405" s="61"/>
      <c r="F405" s="46"/>
      <c r="G405" s="46"/>
    </row>
    <row r="406" spans="2:7" x14ac:dyDescent="0.25">
      <c r="B406" s="73"/>
      <c r="C406" s="4"/>
      <c r="D406" s="10"/>
      <c r="E406" s="61"/>
      <c r="F406" s="46"/>
      <c r="G406" s="46"/>
    </row>
    <row r="407" spans="2:7" ht="24" x14ac:dyDescent="0.25">
      <c r="B407" s="73"/>
      <c r="C407" s="4" t="s">
        <v>224</v>
      </c>
      <c r="D407" s="10"/>
      <c r="E407" s="61"/>
      <c r="F407" s="46"/>
      <c r="G407" s="46"/>
    </row>
    <row r="408" spans="2:7" x14ac:dyDescent="0.25">
      <c r="B408" s="73"/>
      <c r="C408" s="4"/>
      <c r="D408" s="10"/>
      <c r="E408" s="61"/>
      <c r="F408" s="46"/>
      <c r="G408" s="46"/>
    </row>
    <row r="409" spans="2:7" x14ac:dyDescent="0.25">
      <c r="B409" s="73"/>
      <c r="C409" s="4" t="s">
        <v>225</v>
      </c>
      <c r="D409" s="10"/>
      <c r="E409" s="61"/>
      <c r="F409" s="46"/>
      <c r="G409" s="46"/>
    </row>
    <row r="410" spans="2:7" x14ac:dyDescent="0.25">
      <c r="B410" s="73"/>
      <c r="C410" s="4"/>
      <c r="D410" s="10"/>
      <c r="E410" s="61"/>
      <c r="F410" s="46"/>
      <c r="G410" s="46"/>
    </row>
    <row r="411" spans="2:7" ht="24" x14ac:dyDescent="0.25">
      <c r="B411" s="73"/>
      <c r="C411" s="4" t="s">
        <v>54</v>
      </c>
      <c r="D411" s="10"/>
      <c r="E411" s="61"/>
      <c r="F411" s="46"/>
      <c r="G411" s="46"/>
    </row>
    <row r="412" spans="2:7" ht="15.75" thickBot="1" x14ac:dyDescent="0.3">
      <c r="B412" s="74"/>
      <c r="C412" s="5"/>
      <c r="D412" s="11"/>
      <c r="E412" s="62"/>
      <c r="F412" s="47"/>
      <c r="G412" s="47"/>
    </row>
    <row r="413" spans="2:7" ht="15.75" thickTop="1" x14ac:dyDescent="0.25">
      <c r="B413" s="72"/>
      <c r="C413" s="4"/>
      <c r="D413" s="9"/>
      <c r="E413" s="60"/>
      <c r="F413" s="45"/>
      <c r="G413" s="45"/>
    </row>
    <row r="414" spans="2:7" x14ac:dyDescent="0.25">
      <c r="B414" s="75">
        <v>39850</v>
      </c>
      <c r="C414" s="4" t="s">
        <v>226</v>
      </c>
      <c r="D414" s="9" t="s">
        <v>673</v>
      </c>
      <c r="E414" s="60">
        <v>1</v>
      </c>
      <c r="F414" s="45">
        <v>0</v>
      </c>
      <c r="G414" s="36">
        <f>E414*F414</f>
        <v>0</v>
      </c>
    </row>
    <row r="415" spans="2:7" x14ac:dyDescent="0.25">
      <c r="B415" s="73"/>
      <c r="C415" s="4"/>
      <c r="D415" s="10"/>
      <c r="E415" s="61"/>
      <c r="F415" s="46"/>
      <c r="G415" s="46"/>
    </row>
    <row r="416" spans="2:7" ht="36" x14ac:dyDescent="0.25">
      <c r="B416" s="73"/>
      <c r="C416" s="4" t="s">
        <v>227</v>
      </c>
      <c r="D416" s="10"/>
      <c r="E416" s="61"/>
      <c r="F416" s="46"/>
      <c r="G416" s="46"/>
    </row>
    <row r="417" spans="2:7" x14ac:dyDescent="0.25">
      <c r="B417" s="73"/>
      <c r="C417" s="4"/>
      <c r="D417" s="10"/>
      <c r="E417" s="61"/>
      <c r="F417" s="46"/>
      <c r="G417" s="46"/>
    </row>
    <row r="418" spans="2:7" x14ac:dyDescent="0.25">
      <c r="B418" s="73"/>
      <c r="C418" s="4" t="s">
        <v>228</v>
      </c>
      <c r="D418" s="10"/>
      <c r="E418" s="61"/>
      <c r="F418" s="46"/>
      <c r="G418" s="46"/>
    </row>
    <row r="419" spans="2:7" x14ac:dyDescent="0.25">
      <c r="B419" s="73"/>
      <c r="C419" s="4" t="s">
        <v>229</v>
      </c>
      <c r="D419" s="10"/>
      <c r="E419" s="61"/>
      <c r="F419" s="46"/>
      <c r="G419" s="46"/>
    </row>
    <row r="420" spans="2:7" x14ac:dyDescent="0.25">
      <c r="B420" s="73"/>
      <c r="C420" s="4" t="s">
        <v>230</v>
      </c>
      <c r="D420" s="10"/>
      <c r="E420" s="61"/>
      <c r="F420" s="46"/>
      <c r="G420" s="46"/>
    </row>
    <row r="421" spans="2:7" x14ac:dyDescent="0.25">
      <c r="B421" s="73"/>
      <c r="C421" s="4" t="s">
        <v>231</v>
      </c>
      <c r="D421" s="10"/>
      <c r="E421" s="61"/>
      <c r="F421" s="46"/>
      <c r="G421" s="46"/>
    </row>
    <row r="422" spans="2:7" x14ac:dyDescent="0.25">
      <c r="B422" s="73"/>
      <c r="C422" s="4" t="s">
        <v>232</v>
      </c>
      <c r="D422" s="10"/>
      <c r="E422" s="61"/>
      <c r="F422" s="46"/>
      <c r="G422" s="46"/>
    </row>
    <row r="423" spans="2:7" x14ac:dyDescent="0.25">
      <c r="B423" s="73"/>
      <c r="C423" s="4"/>
      <c r="D423" s="10"/>
      <c r="E423" s="61"/>
      <c r="F423" s="46"/>
      <c r="G423" s="46"/>
    </row>
    <row r="424" spans="2:7" x14ac:dyDescent="0.25">
      <c r="B424" s="73"/>
      <c r="C424" s="4" t="s">
        <v>233</v>
      </c>
      <c r="D424" s="10"/>
      <c r="E424" s="61"/>
      <c r="F424" s="46"/>
      <c r="G424" s="46"/>
    </row>
    <row r="425" spans="2:7" x14ac:dyDescent="0.25">
      <c r="B425" s="73"/>
      <c r="C425" s="4" t="s">
        <v>234</v>
      </c>
      <c r="D425" s="10"/>
      <c r="E425" s="61"/>
      <c r="F425" s="46"/>
      <c r="G425" s="46"/>
    </row>
    <row r="426" spans="2:7" x14ac:dyDescent="0.25">
      <c r="B426" s="73"/>
      <c r="C426" s="4" t="s">
        <v>235</v>
      </c>
      <c r="D426" s="10"/>
      <c r="E426" s="61"/>
      <c r="F426" s="46"/>
      <c r="G426" s="46"/>
    </row>
    <row r="427" spans="2:7" x14ac:dyDescent="0.25">
      <c r="B427" s="73"/>
      <c r="C427" s="4" t="s">
        <v>236</v>
      </c>
      <c r="D427" s="10"/>
      <c r="E427" s="61"/>
      <c r="F427" s="46"/>
      <c r="G427" s="46"/>
    </row>
    <row r="428" spans="2:7" x14ac:dyDescent="0.25">
      <c r="B428" s="73"/>
      <c r="C428" s="4" t="s">
        <v>237</v>
      </c>
      <c r="D428" s="10"/>
      <c r="E428" s="61"/>
      <c r="F428" s="46"/>
      <c r="G428" s="46"/>
    </row>
    <row r="429" spans="2:7" x14ac:dyDescent="0.25">
      <c r="B429" s="73"/>
      <c r="C429" s="4" t="s">
        <v>238</v>
      </c>
      <c r="D429" s="10"/>
      <c r="E429" s="61"/>
      <c r="F429" s="46"/>
      <c r="G429" s="46"/>
    </row>
    <row r="430" spans="2:7" x14ac:dyDescent="0.25">
      <c r="B430" s="73"/>
      <c r="C430" s="4" t="s">
        <v>239</v>
      </c>
      <c r="D430" s="10"/>
      <c r="E430" s="61"/>
      <c r="F430" s="46"/>
      <c r="G430" s="46"/>
    </row>
    <row r="431" spans="2:7" x14ac:dyDescent="0.25">
      <c r="B431" s="73"/>
      <c r="C431" s="4"/>
      <c r="D431" s="10"/>
      <c r="E431" s="61"/>
      <c r="F431" s="46"/>
      <c r="G431" s="46"/>
    </row>
    <row r="432" spans="2:7" x14ac:dyDescent="0.25">
      <c r="B432" s="73"/>
      <c r="C432" s="4" t="s">
        <v>124</v>
      </c>
      <c r="D432" s="10"/>
      <c r="E432" s="61"/>
      <c r="F432" s="46"/>
      <c r="G432" s="46"/>
    </row>
    <row r="433" spans="2:7" x14ac:dyDescent="0.25">
      <c r="B433" s="73"/>
      <c r="C433" s="4"/>
      <c r="D433" s="10"/>
      <c r="E433" s="61"/>
      <c r="F433" s="46"/>
      <c r="G433" s="46"/>
    </row>
    <row r="434" spans="2:7" ht="24" x14ac:dyDescent="0.25">
      <c r="B434" s="73"/>
      <c r="C434" s="4" t="s">
        <v>240</v>
      </c>
      <c r="D434" s="10"/>
      <c r="E434" s="61"/>
      <c r="F434" s="46"/>
      <c r="G434" s="46"/>
    </row>
    <row r="435" spans="2:7" x14ac:dyDescent="0.25">
      <c r="B435" s="73"/>
      <c r="C435" s="4"/>
      <c r="D435" s="10"/>
      <c r="E435" s="61"/>
      <c r="F435" s="46"/>
      <c r="G435" s="46"/>
    </row>
    <row r="436" spans="2:7" ht="24" x14ac:dyDescent="0.25">
      <c r="B436" s="73"/>
      <c r="C436" s="4" t="s">
        <v>241</v>
      </c>
      <c r="D436" s="10"/>
      <c r="E436" s="61"/>
      <c r="F436" s="46"/>
      <c r="G436" s="46"/>
    </row>
    <row r="437" spans="2:7" x14ac:dyDescent="0.25">
      <c r="B437" s="73"/>
      <c r="C437" s="4"/>
      <c r="D437" s="10"/>
      <c r="E437" s="61"/>
      <c r="F437" s="46"/>
      <c r="G437" s="46"/>
    </row>
    <row r="438" spans="2:7" ht="24" x14ac:dyDescent="0.25">
      <c r="B438" s="73"/>
      <c r="C438" s="4" t="s">
        <v>54</v>
      </c>
      <c r="D438" s="10"/>
      <c r="E438" s="61"/>
      <c r="F438" s="46"/>
      <c r="G438" s="46"/>
    </row>
    <row r="439" spans="2:7" ht="15.75" thickBot="1" x14ac:dyDescent="0.3">
      <c r="B439" s="74"/>
      <c r="C439" s="5"/>
      <c r="D439" s="11"/>
      <c r="E439" s="62"/>
      <c r="F439" s="47"/>
      <c r="G439" s="47"/>
    </row>
    <row r="440" spans="2:7" ht="24.75" thickTop="1" x14ac:dyDescent="0.25">
      <c r="B440" s="108">
        <v>40215</v>
      </c>
      <c r="C440" s="4" t="s">
        <v>242</v>
      </c>
      <c r="D440" s="105" t="s">
        <v>674</v>
      </c>
      <c r="E440" s="90">
        <v>1</v>
      </c>
      <c r="F440" s="96">
        <v>0</v>
      </c>
      <c r="G440" s="96">
        <v>0</v>
      </c>
    </row>
    <row r="441" spans="2:7" x14ac:dyDescent="0.25">
      <c r="B441" s="109"/>
      <c r="C441" s="4"/>
      <c r="D441" s="106"/>
      <c r="E441" s="91"/>
      <c r="F441" s="97"/>
      <c r="G441" s="97"/>
    </row>
    <row r="442" spans="2:7" ht="24" x14ac:dyDescent="0.25">
      <c r="B442" s="109"/>
      <c r="C442" s="4" t="s">
        <v>243</v>
      </c>
      <c r="D442" s="106"/>
      <c r="E442" s="91"/>
      <c r="F442" s="97"/>
      <c r="G442" s="97"/>
    </row>
    <row r="443" spans="2:7" x14ac:dyDescent="0.25">
      <c r="B443" s="109"/>
      <c r="C443" s="4"/>
      <c r="D443" s="106"/>
      <c r="E443" s="91"/>
      <c r="F443" s="97"/>
      <c r="G443" s="97"/>
    </row>
    <row r="444" spans="2:7" x14ac:dyDescent="0.25">
      <c r="B444" s="109"/>
      <c r="C444" s="4" t="s">
        <v>244</v>
      </c>
      <c r="D444" s="106"/>
      <c r="E444" s="91"/>
      <c r="F444" s="97"/>
      <c r="G444" s="97"/>
    </row>
    <row r="445" spans="2:7" x14ac:dyDescent="0.25">
      <c r="B445" s="109"/>
      <c r="C445" s="4" t="s">
        <v>245</v>
      </c>
      <c r="D445" s="106"/>
      <c r="E445" s="91"/>
      <c r="F445" s="97"/>
      <c r="G445" s="97"/>
    </row>
    <row r="446" spans="2:7" x14ac:dyDescent="0.25">
      <c r="B446" s="109"/>
      <c r="C446" s="4" t="s">
        <v>246</v>
      </c>
      <c r="D446" s="106"/>
      <c r="E446" s="91"/>
      <c r="F446" s="97"/>
      <c r="G446" s="97"/>
    </row>
    <row r="447" spans="2:7" x14ac:dyDescent="0.25">
      <c r="B447" s="109"/>
      <c r="C447" s="4" t="s">
        <v>247</v>
      </c>
      <c r="D447" s="106"/>
      <c r="E447" s="91"/>
      <c r="F447" s="97"/>
      <c r="G447" s="97"/>
    </row>
    <row r="448" spans="2:7" x14ac:dyDescent="0.25">
      <c r="B448" s="109"/>
      <c r="C448" s="4"/>
      <c r="D448" s="106"/>
      <c r="E448" s="91"/>
      <c r="F448" s="97"/>
      <c r="G448" s="97"/>
    </row>
    <row r="449" spans="2:7" x14ac:dyDescent="0.25">
      <c r="B449" s="109"/>
      <c r="C449" s="4" t="s">
        <v>248</v>
      </c>
      <c r="D449" s="106"/>
      <c r="E449" s="91"/>
      <c r="F449" s="97"/>
      <c r="G449" s="97"/>
    </row>
    <row r="450" spans="2:7" x14ac:dyDescent="0.25">
      <c r="B450" s="109"/>
      <c r="C450" s="4"/>
      <c r="D450" s="106"/>
      <c r="E450" s="91"/>
      <c r="F450" s="97"/>
      <c r="G450" s="97"/>
    </row>
    <row r="451" spans="2:7" ht="24" x14ac:dyDescent="0.25">
      <c r="B451" s="109"/>
      <c r="C451" s="4" t="s">
        <v>54</v>
      </c>
      <c r="D451" s="106"/>
      <c r="E451" s="91"/>
      <c r="F451" s="97"/>
      <c r="G451" s="97"/>
    </row>
    <row r="452" spans="2:7" ht="15.75" thickBot="1" x14ac:dyDescent="0.3">
      <c r="B452" s="110"/>
      <c r="C452" s="5"/>
      <c r="D452" s="107"/>
      <c r="E452" s="92"/>
      <c r="F452" s="98"/>
      <c r="G452" s="98"/>
    </row>
    <row r="453" spans="2:7" ht="15.75" thickTop="1" x14ac:dyDescent="0.25">
      <c r="B453" s="72"/>
      <c r="C453" s="4"/>
      <c r="D453" s="9"/>
      <c r="E453" s="60"/>
      <c r="F453" s="45"/>
      <c r="G453" s="45"/>
    </row>
    <row r="454" spans="2:7" x14ac:dyDescent="0.25">
      <c r="B454" s="75">
        <v>36956</v>
      </c>
      <c r="C454" s="4" t="s">
        <v>249</v>
      </c>
      <c r="D454" s="9" t="s">
        <v>673</v>
      </c>
      <c r="E454" s="60">
        <v>1</v>
      </c>
      <c r="F454" s="45">
        <v>0</v>
      </c>
      <c r="G454" s="36">
        <f>E454*F454</f>
        <v>0</v>
      </c>
    </row>
    <row r="455" spans="2:7" x14ac:dyDescent="0.25">
      <c r="B455" s="73"/>
      <c r="C455" s="4"/>
      <c r="D455" s="10"/>
      <c r="E455" s="61"/>
      <c r="F455" s="46"/>
      <c r="G455" s="46"/>
    </row>
    <row r="456" spans="2:7" ht="24" x14ac:dyDescent="0.25">
      <c r="B456" s="73"/>
      <c r="C456" s="4" t="s">
        <v>250</v>
      </c>
      <c r="D456" s="10"/>
      <c r="E456" s="61"/>
      <c r="F456" s="46"/>
      <c r="G456" s="46"/>
    </row>
    <row r="457" spans="2:7" x14ac:dyDescent="0.25">
      <c r="B457" s="73"/>
      <c r="C457" s="4"/>
      <c r="D457" s="10"/>
      <c r="E457" s="61"/>
      <c r="F457" s="46"/>
      <c r="G457" s="46"/>
    </row>
    <row r="458" spans="2:7" x14ac:dyDescent="0.25">
      <c r="B458" s="73"/>
      <c r="C458" s="4" t="s">
        <v>251</v>
      </c>
      <c r="D458" s="10"/>
      <c r="E458" s="61"/>
      <c r="F458" s="46"/>
      <c r="G458" s="46"/>
    </row>
    <row r="459" spans="2:7" x14ac:dyDescent="0.25">
      <c r="B459" s="73"/>
      <c r="C459" s="4" t="s">
        <v>252</v>
      </c>
      <c r="D459" s="10"/>
      <c r="E459" s="61"/>
      <c r="F459" s="46"/>
      <c r="G459" s="46"/>
    </row>
    <row r="460" spans="2:7" x14ac:dyDescent="0.25">
      <c r="B460" s="73"/>
      <c r="C460" s="4" t="s">
        <v>138</v>
      </c>
      <c r="D460" s="10"/>
      <c r="E460" s="61"/>
      <c r="F460" s="46"/>
      <c r="G460" s="46"/>
    </row>
    <row r="461" spans="2:7" x14ac:dyDescent="0.25">
      <c r="B461" s="73"/>
      <c r="C461" s="4" t="s">
        <v>253</v>
      </c>
      <c r="D461" s="10"/>
      <c r="E461" s="61"/>
      <c r="F461" s="46"/>
      <c r="G461" s="46"/>
    </row>
    <row r="462" spans="2:7" x14ac:dyDescent="0.25">
      <c r="B462" s="73"/>
      <c r="C462" s="4" t="s">
        <v>254</v>
      </c>
      <c r="D462" s="10"/>
      <c r="E462" s="61"/>
      <c r="F462" s="46"/>
      <c r="G462" s="46"/>
    </row>
    <row r="463" spans="2:7" x14ac:dyDescent="0.25">
      <c r="B463" s="73"/>
      <c r="C463" s="4" t="s">
        <v>255</v>
      </c>
      <c r="D463" s="10"/>
      <c r="E463" s="61"/>
      <c r="F463" s="46"/>
      <c r="G463" s="46"/>
    </row>
    <row r="464" spans="2:7" x14ac:dyDescent="0.25">
      <c r="B464" s="73"/>
      <c r="C464" s="4" t="s">
        <v>256</v>
      </c>
      <c r="D464" s="10"/>
      <c r="E464" s="61"/>
      <c r="F464" s="46"/>
      <c r="G464" s="46"/>
    </row>
    <row r="465" spans="2:7" x14ac:dyDescent="0.25">
      <c r="B465" s="73"/>
      <c r="C465" s="4" t="s">
        <v>257</v>
      </c>
      <c r="D465" s="10"/>
      <c r="E465" s="61"/>
      <c r="F465" s="46"/>
      <c r="G465" s="46"/>
    </row>
    <row r="466" spans="2:7" x14ac:dyDescent="0.25">
      <c r="B466" s="73"/>
      <c r="C466" s="4" t="s">
        <v>258</v>
      </c>
      <c r="D466" s="10"/>
      <c r="E466" s="61"/>
      <c r="F466" s="46"/>
      <c r="G466" s="46"/>
    </row>
    <row r="467" spans="2:7" x14ac:dyDescent="0.25">
      <c r="B467" s="73"/>
      <c r="C467" s="4" t="s">
        <v>259</v>
      </c>
      <c r="D467" s="10"/>
      <c r="E467" s="61"/>
      <c r="F467" s="46"/>
      <c r="G467" s="46"/>
    </row>
    <row r="468" spans="2:7" x14ac:dyDescent="0.25">
      <c r="B468" s="73"/>
      <c r="C468" s="4" t="s">
        <v>260</v>
      </c>
      <c r="D468" s="10"/>
      <c r="E468" s="61"/>
      <c r="F468" s="46"/>
      <c r="G468" s="46"/>
    </row>
    <row r="469" spans="2:7" x14ac:dyDescent="0.25">
      <c r="B469" s="73"/>
      <c r="C469" s="4" t="s">
        <v>261</v>
      </c>
      <c r="D469" s="10"/>
      <c r="E469" s="61"/>
      <c r="F469" s="46"/>
      <c r="G469" s="46"/>
    </row>
    <row r="470" spans="2:7" x14ac:dyDescent="0.25">
      <c r="B470" s="73"/>
      <c r="C470" s="4" t="s">
        <v>262</v>
      </c>
      <c r="D470" s="10"/>
      <c r="E470" s="61"/>
      <c r="F470" s="46"/>
      <c r="G470" s="46"/>
    </row>
    <row r="471" spans="2:7" x14ac:dyDescent="0.25">
      <c r="B471" s="73"/>
      <c r="C471" s="4" t="s">
        <v>263</v>
      </c>
      <c r="D471" s="10"/>
      <c r="E471" s="61"/>
      <c r="F471" s="46"/>
      <c r="G471" s="46"/>
    </row>
    <row r="472" spans="2:7" x14ac:dyDescent="0.25">
      <c r="B472" s="73"/>
      <c r="C472" s="4" t="s">
        <v>264</v>
      </c>
      <c r="D472" s="10"/>
      <c r="E472" s="61"/>
      <c r="F472" s="46"/>
      <c r="G472" s="46"/>
    </row>
    <row r="473" spans="2:7" x14ac:dyDescent="0.25">
      <c r="B473" s="73"/>
      <c r="C473" s="4" t="s">
        <v>265</v>
      </c>
      <c r="D473" s="10"/>
      <c r="E473" s="61"/>
      <c r="F473" s="46"/>
      <c r="G473" s="46"/>
    </row>
    <row r="474" spans="2:7" x14ac:dyDescent="0.25">
      <c r="B474" s="73"/>
      <c r="C474" s="4" t="s">
        <v>266</v>
      </c>
      <c r="D474" s="10"/>
      <c r="E474" s="61"/>
      <c r="F474" s="46"/>
      <c r="G474" s="46"/>
    </row>
    <row r="475" spans="2:7" x14ac:dyDescent="0.25">
      <c r="B475" s="73"/>
      <c r="C475" s="4" t="s">
        <v>267</v>
      </c>
      <c r="D475" s="10"/>
      <c r="E475" s="61"/>
      <c r="F475" s="46"/>
      <c r="G475" s="46"/>
    </row>
    <row r="476" spans="2:7" x14ac:dyDescent="0.25">
      <c r="B476" s="73"/>
      <c r="C476" s="4" t="s">
        <v>268</v>
      </c>
      <c r="D476" s="10"/>
      <c r="E476" s="61"/>
      <c r="F476" s="46"/>
      <c r="G476" s="46"/>
    </row>
    <row r="477" spans="2:7" x14ac:dyDescent="0.25">
      <c r="B477" s="73"/>
      <c r="C477" s="4" t="s">
        <v>269</v>
      </c>
      <c r="D477" s="10"/>
      <c r="E477" s="61"/>
      <c r="F477" s="46"/>
      <c r="G477" s="46"/>
    </row>
    <row r="478" spans="2:7" x14ac:dyDescent="0.25">
      <c r="B478" s="73"/>
      <c r="C478" s="4" t="s">
        <v>270</v>
      </c>
      <c r="D478" s="10"/>
      <c r="E478" s="61"/>
      <c r="F478" s="46"/>
      <c r="G478" s="46"/>
    </row>
    <row r="479" spans="2:7" x14ac:dyDescent="0.25">
      <c r="B479" s="73"/>
      <c r="C479" s="4" t="s">
        <v>271</v>
      </c>
      <c r="D479" s="10"/>
      <c r="E479" s="61"/>
      <c r="F479" s="46"/>
      <c r="G479" s="46"/>
    </row>
    <row r="480" spans="2:7" x14ac:dyDescent="0.25">
      <c r="B480" s="73"/>
      <c r="C480" s="4" t="s">
        <v>272</v>
      </c>
      <c r="D480" s="10"/>
      <c r="E480" s="61"/>
      <c r="F480" s="46"/>
      <c r="G480" s="46"/>
    </row>
    <row r="481" spans="2:7" x14ac:dyDescent="0.25">
      <c r="B481" s="73"/>
      <c r="C481" s="4" t="s">
        <v>273</v>
      </c>
      <c r="D481" s="10"/>
      <c r="E481" s="61"/>
      <c r="F481" s="46"/>
      <c r="G481" s="46"/>
    </row>
    <row r="482" spans="2:7" ht="24" x14ac:dyDescent="0.25">
      <c r="B482" s="73"/>
      <c r="C482" s="4" t="s">
        <v>274</v>
      </c>
      <c r="D482" s="10"/>
      <c r="E482" s="61"/>
      <c r="F482" s="46"/>
      <c r="G482" s="46"/>
    </row>
    <row r="483" spans="2:7" x14ac:dyDescent="0.25">
      <c r="B483" s="73"/>
      <c r="C483" s="4" t="s">
        <v>275</v>
      </c>
      <c r="D483" s="10"/>
      <c r="E483" s="61"/>
      <c r="F483" s="46"/>
      <c r="G483" s="46"/>
    </row>
    <row r="484" spans="2:7" x14ac:dyDescent="0.25">
      <c r="B484" s="73"/>
      <c r="C484" s="4" t="s">
        <v>276</v>
      </c>
      <c r="D484" s="10"/>
      <c r="E484" s="61"/>
      <c r="F484" s="46"/>
      <c r="G484" s="46"/>
    </row>
    <row r="485" spans="2:7" x14ac:dyDescent="0.25">
      <c r="B485" s="73"/>
      <c r="C485" s="4"/>
      <c r="D485" s="10"/>
      <c r="E485" s="61"/>
      <c r="F485" s="46"/>
      <c r="G485" s="46"/>
    </row>
    <row r="486" spans="2:7" ht="72" x14ac:dyDescent="0.25">
      <c r="B486" s="73"/>
      <c r="C486" s="4" t="s">
        <v>277</v>
      </c>
      <c r="D486" s="10"/>
      <c r="E486" s="61"/>
      <c r="F486" s="46"/>
      <c r="G486" s="46"/>
    </row>
    <row r="487" spans="2:7" x14ac:dyDescent="0.25">
      <c r="B487" s="73"/>
      <c r="C487" s="4"/>
      <c r="D487" s="10"/>
      <c r="E487" s="61"/>
      <c r="F487" s="46"/>
      <c r="G487" s="46"/>
    </row>
    <row r="488" spans="2:7" x14ac:dyDescent="0.25">
      <c r="B488" s="73"/>
      <c r="C488" s="4" t="s">
        <v>278</v>
      </c>
      <c r="D488" s="10"/>
      <c r="E488" s="61"/>
      <c r="F488" s="46"/>
      <c r="G488" s="46"/>
    </row>
    <row r="489" spans="2:7" x14ac:dyDescent="0.25">
      <c r="B489" s="73"/>
      <c r="C489" s="4"/>
      <c r="D489" s="10"/>
      <c r="E489" s="61"/>
      <c r="F489" s="46"/>
      <c r="G489" s="46"/>
    </row>
    <row r="490" spans="2:7" ht="24" x14ac:dyDescent="0.25">
      <c r="B490" s="73"/>
      <c r="C490" s="4" t="s">
        <v>279</v>
      </c>
      <c r="D490" s="10"/>
      <c r="E490" s="61"/>
      <c r="F490" s="46"/>
      <c r="G490" s="46"/>
    </row>
    <row r="491" spans="2:7" x14ac:dyDescent="0.25">
      <c r="B491" s="73"/>
      <c r="C491" s="4"/>
      <c r="D491" s="10"/>
      <c r="E491" s="61"/>
      <c r="F491" s="46"/>
      <c r="G491" s="46"/>
    </row>
    <row r="492" spans="2:7" ht="24" x14ac:dyDescent="0.25">
      <c r="B492" s="73"/>
      <c r="C492" s="4" t="s">
        <v>280</v>
      </c>
      <c r="D492" s="10"/>
      <c r="E492" s="61"/>
      <c r="F492" s="46"/>
      <c r="G492" s="46"/>
    </row>
    <row r="493" spans="2:7" x14ac:dyDescent="0.25">
      <c r="B493" s="73"/>
      <c r="C493" s="4"/>
      <c r="D493" s="10"/>
      <c r="E493" s="61"/>
      <c r="F493" s="46"/>
      <c r="G493" s="46"/>
    </row>
    <row r="494" spans="2:7" x14ac:dyDescent="0.25">
      <c r="B494" s="73"/>
      <c r="C494" s="4" t="s">
        <v>281</v>
      </c>
      <c r="D494" s="10"/>
      <c r="E494" s="61"/>
      <c r="F494" s="46"/>
      <c r="G494" s="46"/>
    </row>
    <row r="495" spans="2:7" x14ac:dyDescent="0.25">
      <c r="B495" s="73"/>
      <c r="C495" s="4"/>
      <c r="D495" s="10"/>
      <c r="E495" s="61"/>
      <c r="F495" s="46"/>
      <c r="G495" s="46"/>
    </row>
    <row r="496" spans="2:7" ht="24" x14ac:dyDescent="0.25">
      <c r="B496" s="73"/>
      <c r="C496" s="4" t="s">
        <v>282</v>
      </c>
      <c r="D496" s="10"/>
      <c r="E496" s="61"/>
      <c r="F496" s="46"/>
      <c r="G496" s="46"/>
    </row>
    <row r="497" spans="2:7" x14ac:dyDescent="0.25">
      <c r="B497" s="73"/>
      <c r="C497" s="4"/>
      <c r="D497" s="10"/>
      <c r="E497" s="61"/>
      <c r="F497" s="46"/>
      <c r="G497" s="46"/>
    </row>
    <row r="498" spans="2:7" x14ac:dyDescent="0.25">
      <c r="B498" s="73"/>
      <c r="C498" s="4" t="s">
        <v>283</v>
      </c>
      <c r="D498" s="10"/>
      <c r="E498" s="61"/>
      <c r="F498" s="46"/>
      <c r="G498" s="46"/>
    </row>
    <row r="499" spans="2:7" x14ac:dyDescent="0.25">
      <c r="B499" s="73"/>
      <c r="C499" s="4"/>
      <c r="D499" s="10"/>
      <c r="E499" s="61"/>
      <c r="F499" s="46"/>
      <c r="G499" s="46"/>
    </row>
    <row r="500" spans="2:7" x14ac:dyDescent="0.25">
      <c r="B500" s="73"/>
      <c r="C500" s="4" t="s">
        <v>284</v>
      </c>
      <c r="D500" s="10"/>
      <c r="E500" s="61"/>
      <c r="F500" s="46"/>
      <c r="G500" s="46"/>
    </row>
    <row r="501" spans="2:7" x14ac:dyDescent="0.25">
      <c r="B501" s="73"/>
      <c r="C501" s="4"/>
      <c r="D501" s="10"/>
      <c r="E501" s="61"/>
      <c r="F501" s="46"/>
      <c r="G501" s="46"/>
    </row>
    <row r="502" spans="2:7" ht="36" x14ac:dyDescent="0.25">
      <c r="B502" s="73"/>
      <c r="C502" s="4" t="s">
        <v>285</v>
      </c>
      <c r="D502" s="10"/>
      <c r="E502" s="61"/>
      <c r="F502" s="46"/>
      <c r="G502" s="46"/>
    </row>
    <row r="503" spans="2:7" x14ac:dyDescent="0.25">
      <c r="B503" s="73"/>
      <c r="C503" s="4" t="s">
        <v>147</v>
      </c>
      <c r="D503" s="10"/>
      <c r="E503" s="61"/>
      <c r="F503" s="46"/>
      <c r="G503" s="46"/>
    </row>
    <row r="504" spans="2:7" x14ac:dyDescent="0.25">
      <c r="B504" s="73"/>
      <c r="C504" s="4"/>
      <c r="D504" s="10"/>
      <c r="E504" s="61"/>
      <c r="F504" s="46"/>
      <c r="G504" s="46"/>
    </row>
    <row r="505" spans="2:7" x14ac:dyDescent="0.25">
      <c r="B505" s="73"/>
      <c r="C505" s="4" t="s">
        <v>286</v>
      </c>
      <c r="D505" s="10"/>
      <c r="E505" s="61"/>
      <c r="F505" s="46"/>
      <c r="G505" s="46"/>
    </row>
    <row r="506" spans="2:7" x14ac:dyDescent="0.25">
      <c r="B506" s="73"/>
      <c r="C506" s="4"/>
      <c r="D506" s="10"/>
      <c r="E506" s="61"/>
      <c r="F506" s="46"/>
      <c r="G506" s="46"/>
    </row>
    <row r="507" spans="2:7" x14ac:dyDescent="0.25">
      <c r="B507" s="73"/>
      <c r="C507" s="4" t="s">
        <v>287</v>
      </c>
      <c r="D507" s="10"/>
      <c r="E507" s="61"/>
      <c r="F507" s="46"/>
      <c r="G507" s="46"/>
    </row>
    <row r="508" spans="2:7" x14ac:dyDescent="0.25">
      <c r="B508" s="73"/>
      <c r="C508" s="4" t="s">
        <v>150</v>
      </c>
      <c r="D508" s="10"/>
      <c r="E508" s="61"/>
      <c r="F508" s="46"/>
      <c r="G508" s="46"/>
    </row>
    <row r="509" spans="2:7" x14ac:dyDescent="0.25">
      <c r="B509" s="73"/>
      <c r="C509" s="4" t="s">
        <v>151</v>
      </c>
      <c r="D509" s="10"/>
      <c r="E509" s="61"/>
      <c r="F509" s="46"/>
      <c r="G509" s="46"/>
    </row>
    <row r="510" spans="2:7" x14ac:dyDescent="0.25">
      <c r="B510" s="73"/>
      <c r="C510" s="4" t="s">
        <v>152</v>
      </c>
      <c r="D510" s="10"/>
      <c r="E510" s="61"/>
      <c r="F510" s="46"/>
      <c r="G510" s="46"/>
    </row>
    <row r="511" spans="2:7" x14ac:dyDescent="0.25">
      <c r="B511" s="73"/>
      <c r="C511" s="4" t="s">
        <v>288</v>
      </c>
      <c r="D511" s="10"/>
      <c r="E511" s="61"/>
      <c r="F511" s="46"/>
      <c r="G511" s="46"/>
    </row>
    <row r="512" spans="2:7" x14ac:dyDescent="0.25">
      <c r="B512" s="73"/>
      <c r="C512" s="4" t="s">
        <v>289</v>
      </c>
      <c r="D512" s="10"/>
      <c r="E512" s="61"/>
      <c r="F512" s="46"/>
      <c r="G512" s="46"/>
    </row>
    <row r="513" spans="2:7" x14ac:dyDescent="0.25">
      <c r="B513" s="73"/>
      <c r="C513" s="4" t="s">
        <v>290</v>
      </c>
      <c r="D513" s="10"/>
      <c r="E513" s="61"/>
      <c r="F513" s="46"/>
      <c r="G513" s="46"/>
    </row>
    <row r="514" spans="2:7" x14ac:dyDescent="0.25">
      <c r="B514" s="73"/>
      <c r="C514" s="4" t="s">
        <v>291</v>
      </c>
      <c r="D514" s="10"/>
      <c r="E514" s="61"/>
      <c r="F514" s="46"/>
      <c r="G514" s="46"/>
    </row>
    <row r="515" spans="2:7" x14ac:dyDescent="0.25">
      <c r="B515" s="73"/>
      <c r="C515" s="4" t="s">
        <v>292</v>
      </c>
      <c r="D515" s="10"/>
      <c r="E515" s="61"/>
      <c r="F515" s="46"/>
      <c r="G515" s="46"/>
    </row>
    <row r="516" spans="2:7" x14ac:dyDescent="0.25">
      <c r="B516" s="73"/>
      <c r="C516" s="4" t="s">
        <v>293</v>
      </c>
      <c r="D516" s="10"/>
      <c r="E516" s="61"/>
      <c r="F516" s="46"/>
      <c r="G516" s="46"/>
    </row>
    <row r="517" spans="2:7" x14ac:dyDescent="0.25">
      <c r="B517" s="73"/>
      <c r="C517" s="4" t="s">
        <v>294</v>
      </c>
      <c r="D517" s="10"/>
      <c r="E517" s="61"/>
      <c r="F517" s="46"/>
      <c r="G517" s="46"/>
    </row>
    <row r="518" spans="2:7" x14ac:dyDescent="0.25">
      <c r="B518" s="73"/>
      <c r="C518" s="4" t="s">
        <v>295</v>
      </c>
      <c r="D518" s="10"/>
      <c r="E518" s="61"/>
      <c r="F518" s="46"/>
      <c r="G518" s="46"/>
    </row>
    <row r="519" spans="2:7" x14ac:dyDescent="0.25">
      <c r="B519" s="73"/>
      <c r="C519" s="4" t="s">
        <v>296</v>
      </c>
      <c r="D519" s="10"/>
      <c r="E519" s="61"/>
      <c r="F519" s="46"/>
      <c r="G519" s="46"/>
    </row>
    <row r="520" spans="2:7" x14ac:dyDescent="0.25">
      <c r="B520" s="73"/>
      <c r="C520" s="4" t="s">
        <v>297</v>
      </c>
      <c r="D520" s="10"/>
      <c r="E520" s="61"/>
      <c r="F520" s="46"/>
      <c r="G520" s="46"/>
    </row>
    <row r="521" spans="2:7" x14ac:dyDescent="0.25">
      <c r="B521" s="73"/>
      <c r="C521" s="4" t="s">
        <v>298</v>
      </c>
      <c r="D521" s="10"/>
      <c r="E521" s="61"/>
      <c r="F521" s="46"/>
      <c r="G521" s="46"/>
    </row>
    <row r="522" spans="2:7" x14ac:dyDescent="0.25">
      <c r="B522" s="73"/>
      <c r="C522" s="4"/>
      <c r="D522" s="10"/>
      <c r="E522" s="61"/>
      <c r="F522" s="46"/>
      <c r="G522" s="46"/>
    </row>
    <row r="523" spans="2:7" ht="24" x14ac:dyDescent="0.25">
      <c r="B523" s="73"/>
      <c r="C523" s="4" t="s">
        <v>157</v>
      </c>
      <c r="D523" s="10"/>
      <c r="E523" s="61"/>
      <c r="F523" s="46"/>
      <c r="G523" s="46"/>
    </row>
    <row r="524" spans="2:7" x14ac:dyDescent="0.25">
      <c r="B524" s="73"/>
      <c r="C524" s="4"/>
      <c r="D524" s="10"/>
      <c r="E524" s="61"/>
      <c r="F524" s="46"/>
      <c r="G524" s="46"/>
    </row>
    <row r="525" spans="2:7" x14ac:dyDescent="0.25">
      <c r="B525" s="73"/>
      <c r="C525" s="4" t="s">
        <v>299</v>
      </c>
      <c r="D525" s="10"/>
      <c r="E525" s="61"/>
      <c r="F525" s="46"/>
      <c r="G525" s="46"/>
    </row>
    <row r="526" spans="2:7" x14ac:dyDescent="0.25">
      <c r="B526" s="73"/>
      <c r="C526" s="4"/>
      <c r="D526" s="10"/>
      <c r="E526" s="61"/>
      <c r="F526" s="46"/>
      <c r="G526" s="46"/>
    </row>
    <row r="527" spans="2:7" ht="24" x14ac:dyDescent="0.25">
      <c r="B527" s="73"/>
      <c r="C527" s="4" t="s">
        <v>54</v>
      </c>
      <c r="D527" s="10"/>
      <c r="E527" s="61"/>
      <c r="F527" s="46"/>
      <c r="G527" s="46"/>
    </row>
    <row r="528" spans="2:7" ht="15.75" thickBot="1" x14ac:dyDescent="0.3">
      <c r="B528" s="74"/>
      <c r="C528" s="5"/>
      <c r="D528" s="11"/>
      <c r="E528" s="62"/>
      <c r="F528" s="47"/>
      <c r="G528" s="47"/>
    </row>
    <row r="529" spans="2:7" ht="15.75" thickTop="1" x14ac:dyDescent="0.25">
      <c r="B529" s="72"/>
      <c r="C529" s="4"/>
      <c r="D529" s="9"/>
      <c r="E529" s="60"/>
      <c r="F529" s="45"/>
      <c r="G529" s="45"/>
    </row>
    <row r="530" spans="2:7" x14ac:dyDescent="0.25">
      <c r="B530" s="75">
        <v>37321</v>
      </c>
      <c r="C530" s="4" t="s">
        <v>300</v>
      </c>
      <c r="D530" s="9" t="s">
        <v>673</v>
      </c>
      <c r="E530" s="60">
        <v>1</v>
      </c>
      <c r="F530" s="45">
        <v>0</v>
      </c>
      <c r="G530" s="36">
        <f>E530*F530</f>
        <v>0</v>
      </c>
    </row>
    <row r="531" spans="2:7" x14ac:dyDescent="0.25">
      <c r="B531" s="73"/>
      <c r="C531" s="4"/>
      <c r="D531" s="10"/>
      <c r="E531" s="61"/>
      <c r="F531" s="46"/>
      <c r="G531" s="46"/>
    </row>
    <row r="532" spans="2:7" ht="24" x14ac:dyDescent="0.25">
      <c r="B532" s="73"/>
      <c r="C532" s="4" t="s">
        <v>160</v>
      </c>
      <c r="D532" s="10"/>
      <c r="E532" s="61"/>
      <c r="F532" s="46"/>
      <c r="G532" s="46"/>
    </row>
    <row r="533" spans="2:7" x14ac:dyDescent="0.25">
      <c r="B533" s="73"/>
      <c r="C533" s="4"/>
      <c r="D533" s="10"/>
      <c r="E533" s="61"/>
      <c r="F533" s="46"/>
      <c r="G533" s="46"/>
    </row>
    <row r="534" spans="2:7" x14ac:dyDescent="0.25">
      <c r="B534" s="73"/>
      <c r="C534" s="4" t="s">
        <v>301</v>
      </c>
      <c r="D534" s="10"/>
      <c r="E534" s="61"/>
      <c r="F534" s="46"/>
      <c r="G534" s="46"/>
    </row>
    <row r="535" spans="2:7" x14ac:dyDescent="0.25">
      <c r="B535" s="73"/>
      <c r="C535" s="4" t="s">
        <v>302</v>
      </c>
      <c r="D535" s="10"/>
      <c r="E535" s="61"/>
      <c r="F535" s="46"/>
      <c r="G535" s="46"/>
    </row>
    <row r="536" spans="2:7" x14ac:dyDescent="0.25">
      <c r="B536" s="73"/>
      <c r="C536" s="4" t="s">
        <v>303</v>
      </c>
      <c r="D536" s="10"/>
      <c r="E536" s="61"/>
      <c r="F536" s="46"/>
      <c r="G536" s="46"/>
    </row>
    <row r="537" spans="2:7" x14ac:dyDescent="0.25">
      <c r="B537" s="73"/>
      <c r="C537" s="4"/>
      <c r="D537" s="10"/>
      <c r="E537" s="61"/>
      <c r="F537" s="46"/>
      <c r="G537" s="46"/>
    </row>
    <row r="538" spans="2:7" ht="36" x14ac:dyDescent="0.25">
      <c r="B538" s="73"/>
      <c r="C538" s="4" t="s">
        <v>304</v>
      </c>
      <c r="D538" s="10"/>
      <c r="E538" s="61"/>
      <c r="F538" s="46"/>
      <c r="G538" s="46"/>
    </row>
    <row r="539" spans="2:7" x14ac:dyDescent="0.25">
      <c r="B539" s="73"/>
      <c r="C539" s="18"/>
      <c r="D539" s="10"/>
      <c r="E539" s="61"/>
      <c r="F539" s="46"/>
      <c r="G539" s="46"/>
    </row>
    <row r="540" spans="2:7" ht="36" x14ac:dyDescent="0.25">
      <c r="B540" s="73"/>
      <c r="C540" s="4" t="s">
        <v>305</v>
      </c>
      <c r="D540" s="10"/>
      <c r="E540" s="61"/>
      <c r="F540" s="46"/>
      <c r="G540" s="46"/>
    </row>
    <row r="541" spans="2:7" x14ac:dyDescent="0.25">
      <c r="B541" s="73"/>
      <c r="C541" s="4"/>
      <c r="D541" s="10"/>
      <c r="E541" s="61"/>
      <c r="F541" s="46"/>
      <c r="G541" s="46"/>
    </row>
    <row r="542" spans="2:7" ht="36" x14ac:dyDescent="0.25">
      <c r="B542" s="73"/>
      <c r="C542" s="4" t="s">
        <v>164</v>
      </c>
      <c r="D542" s="10"/>
      <c r="E542" s="61"/>
      <c r="F542" s="46"/>
      <c r="G542" s="46"/>
    </row>
    <row r="543" spans="2:7" x14ac:dyDescent="0.25">
      <c r="B543" s="73"/>
      <c r="C543" s="4"/>
      <c r="D543" s="10"/>
      <c r="E543" s="61"/>
      <c r="F543" s="46"/>
      <c r="G543" s="46"/>
    </row>
    <row r="544" spans="2:7" ht="48" x14ac:dyDescent="0.25">
      <c r="B544" s="73"/>
      <c r="C544" s="4" t="s">
        <v>306</v>
      </c>
      <c r="D544" s="10"/>
      <c r="E544" s="61"/>
      <c r="F544" s="46"/>
      <c r="G544" s="46"/>
    </row>
    <row r="545" spans="2:7" x14ac:dyDescent="0.25">
      <c r="B545" s="73"/>
      <c r="C545" s="4"/>
      <c r="D545" s="10"/>
      <c r="E545" s="61"/>
      <c r="F545" s="46"/>
      <c r="G545" s="46"/>
    </row>
    <row r="546" spans="2:7" x14ac:dyDescent="0.25">
      <c r="B546" s="73"/>
      <c r="C546" s="4" t="s">
        <v>307</v>
      </c>
      <c r="D546" s="10"/>
      <c r="E546" s="61"/>
      <c r="F546" s="46"/>
      <c r="G546" s="46"/>
    </row>
    <row r="547" spans="2:7" x14ac:dyDescent="0.25">
      <c r="B547" s="73"/>
      <c r="C547" s="4" t="s">
        <v>168</v>
      </c>
      <c r="D547" s="10"/>
      <c r="E547" s="61"/>
      <c r="F547" s="46"/>
      <c r="G547" s="46"/>
    </row>
    <row r="548" spans="2:7" x14ac:dyDescent="0.25">
      <c r="B548" s="73"/>
      <c r="C548" s="4" t="s">
        <v>169</v>
      </c>
      <c r="D548" s="10"/>
      <c r="E548" s="61"/>
      <c r="F548" s="46"/>
      <c r="G548" s="46"/>
    </row>
    <row r="549" spans="2:7" ht="15.75" thickBot="1" x14ac:dyDescent="0.3">
      <c r="B549" s="74"/>
      <c r="C549" s="5" t="s">
        <v>7</v>
      </c>
      <c r="D549" s="11"/>
      <c r="E549" s="62"/>
      <c r="F549" s="47"/>
      <c r="G549" s="47"/>
    </row>
    <row r="550" spans="2:7" ht="15.75" thickTop="1" x14ac:dyDescent="0.25">
      <c r="B550" s="72"/>
      <c r="C550" s="4"/>
      <c r="D550" s="9"/>
      <c r="E550" s="60"/>
      <c r="F550" s="45"/>
      <c r="G550" s="45"/>
    </row>
    <row r="551" spans="2:7" x14ac:dyDescent="0.25">
      <c r="B551" s="75">
        <v>37686</v>
      </c>
      <c r="C551" s="4" t="s">
        <v>308</v>
      </c>
      <c r="D551" s="9" t="s">
        <v>673</v>
      </c>
      <c r="E551" s="60">
        <v>1</v>
      </c>
      <c r="F551" s="45">
        <v>0</v>
      </c>
      <c r="G551" s="36">
        <f>E551*F551</f>
        <v>0</v>
      </c>
    </row>
    <row r="552" spans="2:7" x14ac:dyDescent="0.25">
      <c r="B552" s="73"/>
      <c r="C552" s="4"/>
      <c r="D552" s="10"/>
      <c r="E552" s="61"/>
      <c r="F552" s="46"/>
      <c r="G552" s="46"/>
    </row>
    <row r="553" spans="2:7" x14ac:dyDescent="0.25">
      <c r="B553" s="73"/>
      <c r="C553" s="4" t="s">
        <v>309</v>
      </c>
      <c r="D553" s="10"/>
      <c r="E553" s="61"/>
      <c r="F553" s="46"/>
      <c r="G553" s="46"/>
    </row>
    <row r="554" spans="2:7" x14ac:dyDescent="0.25">
      <c r="B554" s="73"/>
      <c r="C554" s="4"/>
      <c r="D554" s="10"/>
      <c r="E554" s="61"/>
      <c r="F554" s="46"/>
      <c r="G554" s="46"/>
    </row>
    <row r="555" spans="2:7" x14ac:dyDescent="0.25">
      <c r="B555" s="73"/>
      <c r="C555" s="4" t="s">
        <v>310</v>
      </c>
      <c r="D555" s="10"/>
      <c r="E555" s="61"/>
      <c r="F555" s="46"/>
      <c r="G555" s="46"/>
    </row>
    <row r="556" spans="2:7" x14ac:dyDescent="0.25">
      <c r="B556" s="73"/>
      <c r="C556" s="4" t="s">
        <v>311</v>
      </c>
      <c r="D556" s="10"/>
      <c r="E556" s="61"/>
      <c r="F556" s="46"/>
      <c r="G556" s="46"/>
    </row>
    <row r="557" spans="2:7" x14ac:dyDescent="0.25">
      <c r="B557" s="73"/>
      <c r="C557" s="4" t="s">
        <v>312</v>
      </c>
      <c r="D557" s="10"/>
      <c r="E557" s="61"/>
      <c r="F557" s="46"/>
      <c r="G557" s="46"/>
    </row>
    <row r="558" spans="2:7" x14ac:dyDescent="0.25">
      <c r="B558" s="73"/>
      <c r="C558" s="4" t="s">
        <v>313</v>
      </c>
      <c r="D558" s="10"/>
      <c r="E558" s="61"/>
      <c r="F558" s="46"/>
      <c r="G558" s="46"/>
    </row>
    <row r="559" spans="2:7" x14ac:dyDescent="0.25">
      <c r="B559" s="73"/>
      <c r="C559" s="4" t="s">
        <v>314</v>
      </c>
      <c r="D559" s="10"/>
      <c r="E559" s="61"/>
      <c r="F559" s="46"/>
      <c r="G559" s="46"/>
    </row>
    <row r="560" spans="2:7" x14ac:dyDescent="0.25">
      <c r="B560" s="73"/>
      <c r="C560" s="4" t="s">
        <v>315</v>
      </c>
      <c r="D560" s="10"/>
      <c r="E560" s="61"/>
      <c r="F560" s="46"/>
      <c r="G560" s="46"/>
    </row>
    <row r="561" spans="2:7" x14ac:dyDescent="0.25">
      <c r="B561" s="73"/>
      <c r="C561" s="4" t="s">
        <v>316</v>
      </c>
      <c r="D561" s="10"/>
      <c r="E561" s="61"/>
      <c r="F561" s="46"/>
      <c r="G561" s="46"/>
    </row>
    <row r="562" spans="2:7" x14ac:dyDescent="0.25">
      <c r="B562" s="73"/>
      <c r="C562" s="4" t="s">
        <v>317</v>
      </c>
      <c r="D562" s="10"/>
      <c r="E562" s="61"/>
      <c r="F562" s="46"/>
      <c r="G562" s="46"/>
    </row>
    <row r="563" spans="2:7" x14ac:dyDescent="0.25">
      <c r="B563" s="73"/>
      <c r="C563" s="4" t="s">
        <v>318</v>
      </c>
      <c r="D563" s="10"/>
      <c r="E563" s="61"/>
      <c r="F563" s="46"/>
      <c r="G563" s="46"/>
    </row>
    <row r="564" spans="2:7" x14ac:dyDescent="0.25">
      <c r="B564" s="73"/>
      <c r="C564" s="4" t="s">
        <v>319</v>
      </c>
      <c r="D564" s="10"/>
      <c r="E564" s="61"/>
      <c r="F564" s="46"/>
      <c r="G564" s="46"/>
    </row>
    <row r="565" spans="2:7" x14ac:dyDescent="0.25">
      <c r="B565" s="73"/>
      <c r="C565" s="4" t="s">
        <v>320</v>
      </c>
      <c r="D565" s="10"/>
      <c r="E565" s="61"/>
      <c r="F565" s="46"/>
      <c r="G565" s="46"/>
    </row>
    <row r="566" spans="2:7" x14ac:dyDescent="0.25">
      <c r="B566" s="73"/>
      <c r="C566" s="4" t="s">
        <v>321</v>
      </c>
      <c r="D566" s="10"/>
      <c r="E566" s="61"/>
      <c r="F566" s="46"/>
      <c r="G566" s="46"/>
    </row>
    <row r="567" spans="2:7" x14ac:dyDescent="0.25">
      <c r="B567" s="73"/>
      <c r="C567" s="4" t="s">
        <v>322</v>
      </c>
      <c r="D567" s="10"/>
      <c r="E567" s="61"/>
      <c r="F567" s="46"/>
      <c r="G567" s="46"/>
    </row>
    <row r="568" spans="2:7" ht="36" x14ac:dyDescent="0.25">
      <c r="B568" s="73"/>
      <c r="C568" s="4" t="s">
        <v>323</v>
      </c>
      <c r="D568" s="10"/>
      <c r="E568" s="61"/>
      <c r="F568" s="46"/>
      <c r="G568" s="46"/>
    </row>
    <row r="569" spans="2:7" x14ac:dyDescent="0.25">
      <c r="B569" s="73"/>
      <c r="C569" s="4"/>
      <c r="D569" s="10"/>
      <c r="E569" s="61"/>
      <c r="F569" s="46"/>
      <c r="G569" s="46"/>
    </row>
    <row r="570" spans="2:7" ht="24" x14ac:dyDescent="0.25">
      <c r="B570" s="73"/>
      <c r="C570" s="4" t="s">
        <v>324</v>
      </c>
      <c r="D570" s="10"/>
      <c r="E570" s="61"/>
      <c r="F570" s="46"/>
      <c r="G570" s="46"/>
    </row>
    <row r="571" spans="2:7" x14ac:dyDescent="0.25">
      <c r="B571" s="73"/>
      <c r="C571" s="4"/>
      <c r="D571" s="10"/>
      <c r="E571" s="61"/>
      <c r="F571" s="46"/>
      <c r="G571" s="46"/>
    </row>
    <row r="572" spans="2:7" ht="24" x14ac:dyDescent="0.25">
      <c r="B572" s="73"/>
      <c r="C572" s="4" t="s">
        <v>325</v>
      </c>
      <c r="D572" s="10"/>
      <c r="E572" s="61"/>
      <c r="F572" s="46"/>
      <c r="G572" s="46"/>
    </row>
    <row r="573" spans="2:7" x14ac:dyDescent="0.25">
      <c r="B573" s="73"/>
      <c r="C573" s="4"/>
      <c r="D573" s="10"/>
      <c r="E573" s="61"/>
      <c r="F573" s="46"/>
      <c r="G573" s="46"/>
    </row>
    <row r="574" spans="2:7" ht="24" x14ac:dyDescent="0.25">
      <c r="B574" s="73"/>
      <c r="C574" s="4" t="s">
        <v>54</v>
      </c>
      <c r="D574" s="10"/>
      <c r="E574" s="61"/>
      <c r="F574" s="46"/>
      <c r="G574" s="46"/>
    </row>
    <row r="575" spans="2:7" ht="15.75" thickBot="1" x14ac:dyDescent="0.3">
      <c r="B575" s="74"/>
      <c r="C575" s="5"/>
      <c r="D575" s="11"/>
      <c r="E575" s="62"/>
      <c r="F575" s="47"/>
      <c r="G575" s="47"/>
    </row>
    <row r="576" spans="2:7" ht="15.75" thickTop="1" x14ac:dyDescent="0.25">
      <c r="B576" s="72"/>
      <c r="C576" s="4"/>
      <c r="D576" s="9"/>
      <c r="E576" s="60"/>
      <c r="F576" s="45"/>
      <c r="G576" s="45"/>
    </row>
    <row r="577" spans="2:7" x14ac:dyDescent="0.25">
      <c r="B577" s="75">
        <v>38052</v>
      </c>
      <c r="C577" s="4" t="s">
        <v>326</v>
      </c>
      <c r="D577" s="9" t="s">
        <v>673</v>
      </c>
      <c r="E577" s="60">
        <v>2</v>
      </c>
      <c r="F577" s="45">
        <v>0</v>
      </c>
      <c r="G577" s="36">
        <f>E577*F577</f>
        <v>0</v>
      </c>
    </row>
    <row r="578" spans="2:7" x14ac:dyDescent="0.25">
      <c r="B578" s="73"/>
      <c r="C578" s="4"/>
      <c r="D578" s="10"/>
      <c r="E578" s="61"/>
      <c r="F578" s="46"/>
      <c r="G578" s="46"/>
    </row>
    <row r="579" spans="2:7" ht="24" x14ac:dyDescent="0.25">
      <c r="B579" s="73"/>
      <c r="C579" s="4" t="s">
        <v>327</v>
      </c>
      <c r="D579" s="10"/>
      <c r="E579" s="61"/>
      <c r="F579" s="46"/>
      <c r="G579" s="46"/>
    </row>
    <row r="580" spans="2:7" x14ac:dyDescent="0.25">
      <c r="B580" s="73"/>
      <c r="C580" s="4"/>
      <c r="D580" s="10"/>
      <c r="E580" s="61"/>
      <c r="F580" s="46"/>
      <c r="G580" s="46"/>
    </row>
    <row r="581" spans="2:7" x14ac:dyDescent="0.25">
      <c r="B581" s="73"/>
      <c r="C581" s="4" t="s">
        <v>328</v>
      </c>
      <c r="D581" s="10"/>
      <c r="E581" s="61"/>
      <c r="F581" s="46"/>
      <c r="G581" s="46"/>
    </row>
    <row r="582" spans="2:7" x14ac:dyDescent="0.25">
      <c r="B582" s="73"/>
      <c r="C582" s="4" t="s">
        <v>172</v>
      </c>
      <c r="D582" s="10"/>
      <c r="E582" s="61"/>
      <c r="F582" s="46"/>
      <c r="G582" s="46"/>
    </row>
    <row r="583" spans="2:7" x14ac:dyDescent="0.25">
      <c r="B583" s="73"/>
      <c r="C583" s="4" t="s">
        <v>329</v>
      </c>
      <c r="D583" s="10"/>
      <c r="E583" s="61"/>
      <c r="F583" s="46"/>
      <c r="G583" s="46"/>
    </row>
    <row r="584" spans="2:7" x14ac:dyDescent="0.25">
      <c r="B584" s="73"/>
      <c r="C584" s="4" t="s">
        <v>330</v>
      </c>
      <c r="D584" s="10"/>
      <c r="E584" s="61"/>
      <c r="F584" s="46"/>
      <c r="G584" s="46"/>
    </row>
    <row r="585" spans="2:7" x14ac:dyDescent="0.25">
      <c r="B585" s="73"/>
      <c r="C585" s="4" t="s">
        <v>175</v>
      </c>
      <c r="D585" s="10"/>
      <c r="E585" s="61"/>
      <c r="F585" s="46"/>
      <c r="G585" s="46"/>
    </row>
    <row r="586" spans="2:7" x14ac:dyDescent="0.25">
      <c r="B586" s="73"/>
      <c r="C586" s="4" t="s">
        <v>176</v>
      </c>
      <c r="D586" s="10"/>
      <c r="E586" s="61"/>
      <c r="F586" s="46"/>
      <c r="G586" s="46"/>
    </row>
    <row r="587" spans="2:7" x14ac:dyDescent="0.25">
      <c r="B587" s="73"/>
      <c r="C587" s="4" t="s">
        <v>177</v>
      </c>
      <c r="D587" s="10"/>
      <c r="E587" s="61"/>
      <c r="F587" s="46"/>
      <c r="G587" s="46"/>
    </row>
    <row r="588" spans="2:7" x14ac:dyDescent="0.25">
      <c r="B588" s="73"/>
      <c r="C588" s="4" t="s">
        <v>178</v>
      </c>
      <c r="D588" s="10"/>
      <c r="E588" s="61"/>
      <c r="F588" s="46"/>
      <c r="G588" s="46"/>
    </row>
    <row r="589" spans="2:7" x14ac:dyDescent="0.25">
      <c r="B589" s="73"/>
      <c r="C589" s="4"/>
      <c r="D589" s="10"/>
      <c r="E589" s="61"/>
      <c r="F589" s="46"/>
      <c r="G589" s="46"/>
    </row>
    <row r="590" spans="2:7" x14ac:dyDescent="0.25">
      <c r="B590" s="73"/>
      <c r="C590" s="4" t="s">
        <v>179</v>
      </c>
      <c r="D590" s="10"/>
      <c r="E590" s="61"/>
      <c r="F590" s="46"/>
      <c r="G590" s="46"/>
    </row>
    <row r="591" spans="2:7" x14ac:dyDescent="0.25">
      <c r="B591" s="73"/>
      <c r="C591" s="4"/>
      <c r="D591" s="10"/>
      <c r="E591" s="61"/>
      <c r="F591" s="46"/>
      <c r="G591" s="46"/>
    </row>
    <row r="592" spans="2:7" ht="24.75" x14ac:dyDescent="0.25">
      <c r="B592" s="73"/>
      <c r="C592" s="4" t="s">
        <v>191</v>
      </c>
      <c r="D592" s="10"/>
      <c r="E592" s="61"/>
      <c r="F592" s="46"/>
      <c r="G592" s="46"/>
    </row>
    <row r="593" spans="2:7" ht="15.75" thickBot="1" x14ac:dyDescent="0.3">
      <c r="B593" s="74"/>
      <c r="C593" s="5"/>
      <c r="D593" s="11"/>
      <c r="E593" s="62"/>
      <c r="F593" s="47"/>
      <c r="G593" s="47"/>
    </row>
    <row r="594" spans="2:7" ht="15.75" thickTop="1" x14ac:dyDescent="0.25">
      <c r="B594" s="72"/>
      <c r="C594" s="4"/>
      <c r="D594" s="9"/>
      <c r="E594" s="60"/>
      <c r="F594" s="45"/>
      <c r="G594" s="45"/>
    </row>
    <row r="595" spans="2:7" x14ac:dyDescent="0.25">
      <c r="B595" s="75">
        <v>38417</v>
      </c>
      <c r="C595" s="4" t="s">
        <v>331</v>
      </c>
      <c r="D595" s="9" t="s">
        <v>673</v>
      </c>
      <c r="E595" s="60">
        <v>2</v>
      </c>
      <c r="F595" s="45">
        <v>0</v>
      </c>
      <c r="G595" s="36">
        <f>E595*F595</f>
        <v>0</v>
      </c>
    </row>
    <row r="596" spans="2:7" x14ac:dyDescent="0.25">
      <c r="B596" s="72"/>
      <c r="C596" s="4"/>
      <c r="D596" s="10"/>
      <c r="E596" s="61"/>
      <c r="F596" s="46"/>
      <c r="G596" s="46"/>
    </row>
    <row r="597" spans="2:7" ht="24" x14ac:dyDescent="0.25">
      <c r="B597" s="73"/>
      <c r="C597" s="4" t="s">
        <v>188</v>
      </c>
      <c r="D597" s="10"/>
      <c r="E597" s="61"/>
      <c r="F597" s="46"/>
      <c r="G597" s="46"/>
    </row>
    <row r="598" spans="2:7" x14ac:dyDescent="0.25">
      <c r="B598" s="73"/>
      <c r="C598" s="4"/>
      <c r="D598" s="10"/>
      <c r="E598" s="61"/>
      <c r="F598" s="46"/>
      <c r="G598" s="46"/>
    </row>
    <row r="599" spans="2:7" x14ac:dyDescent="0.25">
      <c r="B599" s="73"/>
      <c r="C599" s="4" t="s">
        <v>332</v>
      </c>
      <c r="D599" s="10"/>
      <c r="E599" s="61"/>
      <c r="F599" s="46"/>
      <c r="G599" s="46"/>
    </row>
    <row r="600" spans="2:7" x14ac:dyDescent="0.25">
      <c r="B600" s="73"/>
      <c r="C600" s="4" t="s">
        <v>333</v>
      </c>
      <c r="D600" s="10"/>
      <c r="E600" s="61"/>
      <c r="F600" s="46"/>
      <c r="G600" s="46"/>
    </row>
    <row r="601" spans="2:7" x14ac:dyDescent="0.25">
      <c r="B601" s="73"/>
      <c r="C601" s="4" t="s">
        <v>190</v>
      </c>
      <c r="D601" s="10"/>
      <c r="E601" s="61"/>
      <c r="F601" s="46"/>
      <c r="G601" s="46"/>
    </row>
    <row r="602" spans="2:7" x14ac:dyDescent="0.25">
      <c r="B602" s="73"/>
      <c r="C602" s="4" t="s">
        <v>176</v>
      </c>
      <c r="D602" s="10"/>
      <c r="E602" s="61"/>
      <c r="F602" s="46"/>
      <c r="G602" s="46"/>
    </row>
    <row r="603" spans="2:7" x14ac:dyDescent="0.25">
      <c r="B603" s="73"/>
      <c r="C603" s="4" t="s">
        <v>177</v>
      </c>
      <c r="D603" s="10"/>
      <c r="E603" s="61"/>
      <c r="F603" s="46"/>
      <c r="G603" s="46"/>
    </row>
    <row r="604" spans="2:7" x14ac:dyDescent="0.25">
      <c r="B604" s="73"/>
      <c r="C604" s="4" t="s">
        <v>178</v>
      </c>
      <c r="D604" s="10"/>
      <c r="E604" s="61"/>
      <c r="F604" s="46"/>
      <c r="G604" s="46"/>
    </row>
    <row r="605" spans="2:7" x14ac:dyDescent="0.25">
      <c r="B605" s="73"/>
      <c r="C605" s="4"/>
      <c r="D605" s="10"/>
      <c r="E605" s="61"/>
      <c r="F605" s="46"/>
      <c r="G605" s="46"/>
    </row>
    <row r="606" spans="2:7" x14ac:dyDescent="0.25">
      <c r="B606" s="73"/>
      <c r="C606" s="4" t="s">
        <v>334</v>
      </c>
      <c r="D606" s="10"/>
      <c r="E606" s="61"/>
      <c r="F606" s="46"/>
      <c r="G606" s="46"/>
    </row>
    <row r="607" spans="2:7" x14ac:dyDescent="0.25">
      <c r="B607" s="73"/>
      <c r="C607" s="4" t="s">
        <v>335</v>
      </c>
      <c r="D607" s="10"/>
      <c r="E607" s="61"/>
      <c r="F607" s="46"/>
      <c r="G607" s="46"/>
    </row>
    <row r="608" spans="2:7" ht="15.75" thickBot="1" x14ac:dyDescent="0.3">
      <c r="B608" s="74"/>
      <c r="C608" s="5"/>
      <c r="D608" s="11"/>
      <c r="E608" s="62"/>
      <c r="F608" s="47"/>
      <c r="G608" s="47"/>
    </row>
    <row r="609" spans="2:7" ht="15.75" thickTop="1" x14ac:dyDescent="0.25">
      <c r="B609" s="72"/>
      <c r="C609" s="4"/>
      <c r="D609" s="9"/>
      <c r="E609" s="60"/>
      <c r="F609" s="45"/>
      <c r="G609" s="45"/>
    </row>
    <row r="610" spans="2:7" x14ac:dyDescent="0.25">
      <c r="B610" s="75">
        <v>38782</v>
      </c>
      <c r="C610" s="4" t="s">
        <v>336</v>
      </c>
      <c r="D610" s="9" t="s">
        <v>675</v>
      </c>
      <c r="E610" s="60">
        <v>1</v>
      </c>
      <c r="F610" s="45">
        <v>0</v>
      </c>
      <c r="G610" s="36">
        <f>E610*F610</f>
        <v>0</v>
      </c>
    </row>
    <row r="611" spans="2:7" x14ac:dyDescent="0.25">
      <c r="B611" s="72"/>
      <c r="C611" s="4"/>
      <c r="D611" s="10"/>
      <c r="E611" s="61"/>
      <c r="F611" s="46"/>
      <c r="G611" s="46"/>
    </row>
    <row r="612" spans="2:7" ht="24" x14ac:dyDescent="0.25">
      <c r="B612" s="73"/>
      <c r="C612" s="4" t="s">
        <v>337</v>
      </c>
      <c r="D612" s="10"/>
      <c r="E612" s="61"/>
      <c r="F612" s="46"/>
      <c r="G612" s="46"/>
    </row>
    <row r="613" spans="2:7" x14ac:dyDescent="0.25">
      <c r="B613" s="73"/>
      <c r="C613" s="4"/>
      <c r="D613" s="10"/>
      <c r="E613" s="61"/>
      <c r="F613" s="46"/>
      <c r="G613" s="46"/>
    </row>
    <row r="614" spans="2:7" x14ac:dyDescent="0.25">
      <c r="B614" s="73"/>
      <c r="C614" s="4" t="s">
        <v>338</v>
      </c>
      <c r="D614" s="10"/>
      <c r="E614" s="61"/>
      <c r="F614" s="46"/>
      <c r="G614" s="46"/>
    </row>
    <row r="615" spans="2:7" x14ac:dyDescent="0.25">
      <c r="B615" s="73"/>
      <c r="C615" s="4" t="s">
        <v>339</v>
      </c>
      <c r="D615" s="10"/>
      <c r="E615" s="61"/>
      <c r="F615" s="46"/>
      <c r="G615" s="46"/>
    </row>
    <row r="616" spans="2:7" x14ac:dyDescent="0.25">
      <c r="B616" s="73"/>
      <c r="C616" s="4" t="s">
        <v>340</v>
      </c>
      <c r="D616" s="10"/>
      <c r="E616" s="61"/>
      <c r="F616" s="46"/>
      <c r="G616" s="46"/>
    </row>
    <row r="617" spans="2:7" x14ac:dyDescent="0.25">
      <c r="B617" s="73"/>
      <c r="C617" s="4"/>
      <c r="D617" s="10"/>
      <c r="E617" s="61"/>
      <c r="F617" s="46"/>
      <c r="G617" s="46"/>
    </row>
    <row r="618" spans="2:7" ht="24" x14ac:dyDescent="0.25">
      <c r="B618" s="73"/>
      <c r="C618" s="4" t="s">
        <v>341</v>
      </c>
      <c r="D618" s="10"/>
      <c r="E618" s="61"/>
      <c r="F618" s="46"/>
      <c r="G618" s="46"/>
    </row>
    <row r="619" spans="2:7" x14ac:dyDescent="0.25">
      <c r="B619" s="73"/>
      <c r="C619" s="4"/>
      <c r="D619" s="10"/>
      <c r="E619" s="61"/>
      <c r="F619" s="46"/>
      <c r="G619" s="46"/>
    </row>
    <row r="620" spans="2:7" ht="24" x14ac:dyDescent="0.25">
      <c r="B620" s="73"/>
      <c r="C620" s="4" t="s">
        <v>342</v>
      </c>
      <c r="D620" s="10"/>
      <c r="E620" s="61"/>
      <c r="F620" s="46"/>
      <c r="G620" s="46"/>
    </row>
    <row r="621" spans="2:7" x14ac:dyDescent="0.25">
      <c r="B621" s="73"/>
      <c r="C621" s="4"/>
      <c r="D621" s="10"/>
      <c r="E621" s="61"/>
      <c r="F621" s="46"/>
      <c r="G621" s="46"/>
    </row>
    <row r="622" spans="2:7" ht="24" x14ac:dyDescent="0.25">
      <c r="B622" s="73"/>
      <c r="C622" s="4" t="s">
        <v>343</v>
      </c>
      <c r="D622" s="10"/>
      <c r="E622" s="61"/>
      <c r="F622" s="46"/>
      <c r="G622" s="46"/>
    </row>
    <row r="623" spans="2:7" x14ac:dyDescent="0.25">
      <c r="B623" s="73"/>
      <c r="C623" s="4" t="s">
        <v>344</v>
      </c>
      <c r="D623" s="10"/>
      <c r="E623" s="61"/>
      <c r="F623" s="46"/>
      <c r="G623" s="46"/>
    </row>
    <row r="624" spans="2:7" x14ac:dyDescent="0.25">
      <c r="B624" s="73"/>
      <c r="C624" s="4" t="s">
        <v>345</v>
      </c>
      <c r="D624" s="10"/>
      <c r="E624" s="61"/>
      <c r="F624" s="46"/>
      <c r="G624" s="46"/>
    </row>
    <row r="625" spans="2:7" ht="15.75" thickBot="1" x14ac:dyDescent="0.3">
      <c r="B625" s="74"/>
      <c r="C625" s="5"/>
      <c r="D625" s="11"/>
      <c r="E625" s="62"/>
      <c r="F625" s="47"/>
      <c r="G625" s="47"/>
    </row>
    <row r="626" spans="2:7" ht="15.75" thickTop="1" x14ac:dyDescent="0.25">
      <c r="B626" s="72"/>
      <c r="C626" s="4"/>
      <c r="D626" s="9"/>
      <c r="E626" s="60"/>
      <c r="F626" s="45"/>
      <c r="G626" s="45"/>
    </row>
    <row r="627" spans="2:7" x14ac:dyDescent="0.25">
      <c r="B627" s="75">
        <v>39147</v>
      </c>
      <c r="C627" s="4" t="s">
        <v>346</v>
      </c>
      <c r="D627" s="9" t="s">
        <v>673</v>
      </c>
      <c r="E627" s="60">
        <v>1</v>
      </c>
      <c r="F627" s="45">
        <v>0</v>
      </c>
      <c r="G627" s="36">
        <f>E627*F627</f>
        <v>0</v>
      </c>
    </row>
    <row r="628" spans="2:7" x14ac:dyDescent="0.25">
      <c r="B628" s="73"/>
      <c r="C628" s="4"/>
      <c r="D628" s="10"/>
      <c r="E628" s="61"/>
      <c r="F628" s="46"/>
      <c r="G628" s="46"/>
    </row>
    <row r="629" spans="2:7" ht="24" x14ac:dyDescent="0.25">
      <c r="B629" s="73"/>
      <c r="C629" s="4" t="s">
        <v>347</v>
      </c>
      <c r="D629" s="10"/>
      <c r="E629" s="61"/>
      <c r="F629" s="46"/>
      <c r="G629" s="46"/>
    </row>
    <row r="630" spans="2:7" x14ac:dyDescent="0.25">
      <c r="B630" s="73"/>
      <c r="C630" s="4"/>
      <c r="D630" s="10"/>
      <c r="E630" s="61"/>
      <c r="F630" s="46"/>
      <c r="G630" s="46"/>
    </row>
    <row r="631" spans="2:7" x14ac:dyDescent="0.25">
      <c r="B631" s="73"/>
      <c r="C631" s="4" t="s">
        <v>348</v>
      </c>
      <c r="D631" s="10"/>
      <c r="E631" s="61"/>
      <c r="F631" s="46"/>
      <c r="G631" s="46"/>
    </row>
    <row r="632" spans="2:7" x14ac:dyDescent="0.25">
      <c r="B632" s="73"/>
      <c r="C632" s="4" t="s">
        <v>349</v>
      </c>
      <c r="D632" s="10"/>
      <c r="E632" s="61"/>
      <c r="F632" s="46"/>
      <c r="G632" s="46"/>
    </row>
    <row r="633" spans="2:7" x14ac:dyDescent="0.25">
      <c r="B633" s="73"/>
      <c r="C633" s="4" t="s">
        <v>350</v>
      </c>
      <c r="D633" s="10"/>
      <c r="E633" s="61"/>
      <c r="F633" s="46"/>
      <c r="G633" s="46"/>
    </row>
    <row r="634" spans="2:7" x14ac:dyDescent="0.25">
      <c r="B634" s="73"/>
      <c r="C634" s="4"/>
      <c r="D634" s="10"/>
      <c r="E634" s="61"/>
      <c r="F634" s="46"/>
      <c r="G634" s="46"/>
    </row>
    <row r="635" spans="2:7" x14ac:dyDescent="0.25">
      <c r="B635" s="73"/>
      <c r="C635" s="4" t="s">
        <v>351</v>
      </c>
      <c r="D635" s="10"/>
      <c r="E635" s="61"/>
      <c r="F635" s="46"/>
      <c r="G635" s="46"/>
    </row>
    <row r="636" spans="2:7" ht="24" x14ac:dyDescent="0.25">
      <c r="B636" s="73"/>
      <c r="C636" s="4" t="s">
        <v>352</v>
      </c>
      <c r="D636" s="10"/>
      <c r="E636" s="61"/>
      <c r="F636" s="46"/>
      <c r="G636" s="46"/>
    </row>
    <row r="637" spans="2:7" x14ac:dyDescent="0.25">
      <c r="B637" s="73"/>
      <c r="C637" s="4"/>
      <c r="D637" s="10"/>
      <c r="E637" s="61"/>
      <c r="F637" s="46"/>
      <c r="G637" s="46"/>
    </row>
    <row r="638" spans="2:7" ht="24" x14ac:dyDescent="0.25">
      <c r="B638" s="73"/>
      <c r="C638" s="4" t="s">
        <v>353</v>
      </c>
      <c r="D638" s="10"/>
      <c r="E638" s="61"/>
      <c r="F638" s="46"/>
      <c r="G638" s="46"/>
    </row>
    <row r="639" spans="2:7" x14ac:dyDescent="0.25">
      <c r="B639" s="73"/>
      <c r="C639" s="4"/>
      <c r="D639" s="10"/>
      <c r="E639" s="61"/>
      <c r="F639" s="46"/>
      <c r="G639" s="46"/>
    </row>
    <row r="640" spans="2:7" ht="24" x14ac:dyDescent="0.25">
      <c r="B640" s="73"/>
      <c r="C640" s="4" t="s">
        <v>354</v>
      </c>
      <c r="D640" s="10"/>
      <c r="E640" s="61"/>
      <c r="F640" s="46"/>
      <c r="G640" s="46"/>
    </row>
    <row r="641" spans="2:7" x14ac:dyDescent="0.25">
      <c r="B641" s="73"/>
      <c r="C641" s="4"/>
      <c r="D641" s="10"/>
      <c r="E641" s="61"/>
      <c r="F641" s="46"/>
      <c r="G641" s="46"/>
    </row>
    <row r="642" spans="2:7" ht="24" x14ac:dyDescent="0.25">
      <c r="B642" s="73"/>
      <c r="C642" s="4" t="s">
        <v>54</v>
      </c>
      <c r="D642" s="10"/>
      <c r="E642" s="61"/>
      <c r="F642" s="46"/>
      <c r="G642" s="46"/>
    </row>
    <row r="643" spans="2:7" x14ac:dyDescent="0.25">
      <c r="B643" s="73"/>
      <c r="C643" s="4"/>
      <c r="D643" s="10"/>
      <c r="E643" s="61"/>
      <c r="F643" s="46"/>
      <c r="G643" s="46"/>
    </row>
    <row r="644" spans="2:7" ht="15.75" thickBot="1" x14ac:dyDescent="0.3">
      <c r="B644" s="74"/>
      <c r="C644" s="5"/>
      <c r="D644" s="11"/>
      <c r="E644" s="62"/>
      <c r="F644" s="47"/>
      <c r="G644" s="47"/>
    </row>
    <row r="645" spans="2:7" ht="15.75" thickTop="1" x14ac:dyDescent="0.25">
      <c r="B645" s="72"/>
      <c r="C645" s="4"/>
      <c r="D645" s="9"/>
      <c r="E645" s="60"/>
      <c r="F645" s="45"/>
      <c r="G645" s="45"/>
    </row>
    <row r="646" spans="2:7" x14ac:dyDescent="0.25">
      <c r="B646" s="75">
        <v>39513</v>
      </c>
      <c r="C646" s="4" t="s">
        <v>355</v>
      </c>
      <c r="D646" s="9" t="s">
        <v>673</v>
      </c>
      <c r="E646" s="60">
        <v>1</v>
      </c>
      <c r="F646" s="45">
        <v>0</v>
      </c>
      <c r="G646" s="36">
        <f>E646*F646</f>
        <v>0</v>
      </c>
    </row>
    <row r="647" spans="2:7" x14ac:dyDescent="0.25">
      <c r="B647" s="73"/>
      <c r="C647" s="4"/>
      <c r="D647" s="10"/>
      <c r="E647" s="61"/>
      <c r="F647" s="46"/>
      <c r="G647" s="46"/>
    </row>
    <row r="648" spans="2:7" ht="24" x14ac:dyDescent="0.25">
      <c r="B648" s="73"/>
      <c r="C648" s="4" t="s">
        <v>356</v>
      </c>
      <c r="D648" s="10"/>
      <c r="E648" s="61"/>
      <c r="F648" s="46"/>
      <c r="G648" s="46"/>
    </row>
    <row r="649" spans="2:7" x14ac:dyDescent="0.25">
      <c r="B649" s="73"/>
      <c r="C649" s="4"/>
      <c r="D649" s="10"/>
      <c r="E649" s="61"/>
      <c r="F649" s="46"/>
      <c r="G649" s="46"/>
    </row>
    <row r="650" spans="2:7" x14ac:dyDescent="0.25">
      <c r="B650" s="73"/>
      <c r="C650" s="4" t="s">
        <v>357</v>
      </c>
      <c r="D650" s="10"/>
      <c r="E650" s="61"/>
      <c r="F650" s="46"/>
      <c r="G650" s="46"/>
    </row>
    <row r="651" spans="2:7" ht="24" x14ac:dyDescent="0.25">
      <c r="B651" s="73"/>
      <c r="C651" s="4" t="s">
        <v>358</v>
      </c>
      <c r="D651" s="10"/>
      <c r="E651" s="61"/>
      <c r="F651" s="46"/>
      <c r="G651" s="46"/>
    </row>
    <row r="652" spans="2:7" x14ac:dyDescent="0.25">
      <c r="B652" s="73"/>
      <c r="C652" s="4" t="s">
        <v>359</v>
      </c>
      <c r="D652" s="10"/>
      <c r="E652" s="61"/>
      <c r="F652" s="46"/>
      <c r="G652" s="46"/>
    </row>
    <row r="653" spans="2:7" x14ac:dyDescent="0.25">
      <c r="B653" s="73"/>
      <c r="C653" s="4" t="s">
        <v>360</v>
      </c>
      <c r="D653" s="10"/>
      <c r="E653" s="61"/>
      <c r="F653" s="46"/>
      <c r="G653" s="46"/>
    </row>
    <row r="654" spans="2:7" ht="15.75" thickBot="1" x14ac:dyDescent="0.3">
      <c r="B654" s="74"/>
      <c r="C654" s="5"/>
      <c r="D654" s="11"/>
      <c r="E654" s="62"/>
      <c r="F654" s="47"/>
      <c r="G654" s="47"/>
    </row>
    <row r="655" spans="2:7" ht="15.75" thickTop="1" x14ac:dyDescent="0.25">
      <c r="B655" s="72"/>
      <c r="C655" s="4"/>
      <c r="D655" s="9"/>
      <c r="E655" s="60"/>
      <c r="F655" s="45"/>
      <c r="G655" s="45"/>
    </row>
    <row r="656" spans="2:7" x14ac:dyDescent="0.25">
      <c r="B656" s="75">
        <v>39878</v>
      </c>
      <c r="C656" s="4" t="s">
        <v>361</v>
      </c>
      <c r="D656" s="9" t="s">
        <v>673</v>
      </c>
      <c r="E656" s="60">
        <v>1</v>
      </c>
      <c r="F656" s="45">
        <v>0</v>
      </c>
      <c r="G656" s="36">
        <f>E656*F656</f>
        <v>0</v>
      </c>
    </row>
    <row r="657" spans="2:7" x14ac:dyDescent="0.25">
      <c r="B657" s="72"/>
      <c r="C657" s="4"/>
      <c r="D657" s="10"/>
      <c r="E657" s="61"/>
      <c r="F657" s="46"/>
      <c r="G657" s="46"/>
    </row>
    <row r="658" spans="2:7" x14ac:dyDescent="0.25">
      <c r="B658" s="72"/>
      <c r="C658" s="4" t="s">
        <v>362</v>
      </c>
      <c r="D658" s="10"/>
      <c r="E658" s="61"/>
      <c r="F658" s="46"/>
      <c r="G658" s="46"/>
    </row>
    <row r="659" spans="2:7" x14ac:dyDescent="0.25">
      <c r="B659" s="73"/>
      <c r="C659" s="4"/>
      <c r="D659" s="10"/>
      <c r="E659" s="61"/>
      <c r="F659" s="46"/>
      <c r="G659" s="46"/>
    </row>
    <row r="660" spans="2:7" x14ac:dyDescent="0.25">
      <c r="B660" s="73"/>
      <c r="C660" s="4" t="s">
        <v>363</v>
      </c>
      <c r="D660" s="10"/>
      <c r="E660" s="61"/>
      <c r="F660" s="46"/>
      <c r="G660" s="46"/>
    </row>
    <row r="661" spans="2:7" x14ac:dyDescent="0.25">
      <c r="B661" s="73"/>
      <c r="C661" s="4" t="s">
        <v>364</v>
      </c>
      <c r="D661" s="10"/>
      <c r="E661" s="61"/>
      <c r="F661" s="46"/>
      <c r="G661" s="46"/>
    </row>
    <row r="662" spans="2:7" x14ac:dyDescent="0.25">
      <c r="B662" s="73"/>
      <c r="C662" s="4" t="s">
        <v>365</v>
      </c>
      <c r="D662" s="10"/>
      <c r="E662" s="61"/>
      <c r="F662" s="46"/>
      <c r="G662" s="46"/>
    </row>
    <row r="663" spans="2:7" x14ac:dyDescent="0.25">
      <c r="B663" s="73"/>
      <c r="C663" s="4"/>
      <c r="D663" s="10"/>
      <c r="E663" s="61"/>
      <c r="F663" s="46"/>
      <c r="G663" s="46"/>
    </row>
    <row r="664" spans="2:7" x14ac:dyDescent="0.25">
      <c r="B664" s="73"/>
      <c r="C664" s="4" t="s">
        <v>366</v>
      </c>
      <c r="D664" s="10"/>
      <c r="E664" s="61"/>
      <c r="F664" s="46"/>
      <c r="G664" s="46"/>
    </row>
    <row r="665" spans="2:7" x14ac:dyDescent="0.25">
      <c r="B665" s="73"/>
      <c r="C665" s="4" t="s">
        <v>367</v>
      </c>
      <c r="D665" s="10"/>
      <c r="E665" s="61"/>
      <c r="F665" s="46"/>
      <c r="G665" s="46"/>
    </row>
    <row r="666" spans="2:7" x14ac:dyDescent="0.25">
      <c r="B666" s="73"/>
      <c r="C666" s="4" t="s">
        <v>368</v>
      </c>
      <c r="D666" s="10"/>
      <c r="E666" s="61"/>
      <c r="F666" s="46"/>
      <c r="G666" s="46"/>
    </row>
    <row r="667" spans="2:7" x14ac:dyDescent="0.25">
      <c r="B667" s="73"/>
      <c r="C667" s="4"/>
      <c r="D667" s="10"/>
      <c r="E667" s="61"/>
      <c r="F667" s="46"/>
      <c r="G667" s="46"/>
    </row>
    <row r="668" spans="2:7" x14ac:dyDescent="0.25">
      <c r="B668" s="73"/>
      <c r="C668" s="4" t="s">
        <v>369</v>
      </c>
      <c r="D668" s="10"/>
      <c r="E668" s="61"/>
      <c r="F668" s="46"/>
      <c r="G668" s="46"/>
    </row>
    <row r="669" spans="2:7" ht="15.75" thickBot="1" x14ac:dyDescent="0.3">
      <c r="B669" s="74"/>
      <c r="C669" s="5"/>
      <c r="D669" s="11"/>
      <c r="E669" s="62"/>
      <c r="F669" s="47"/>
      <c r="G669" s="47"/>
    </row>
    <row r="670" spans="2:7" ht="15.75" thickTop="1" x14ac:dyDescent="0.25">
      <c r="B670" s="72"/>
      <c r="C670" s="4"/>
      <c r="D670" s="9"/>
      <c r="E670" s="60"/>
      <c r="F670" s="45"/>
      <c r="G670" s="45"/>
    </row>
    <row r="671" spans="2:7" x14ac:dyDescent="0.25">
      <c r="B671" s="75">
        <v>40243</v>
      </c>
      <c r="C671" s="4" t="s">
        <v>370</v>
      </c>
      <c r="D671" s="9" t="s">
        <v>673</v>
      </c>
      <c r="E671" s="60">
        <v>1</v>
      </c>
      <c r="F671" s="45">
        <v>0</v>
      </c>
      <c r="G671" s="36">
        <f>E671*F671</f>
        <v>0</v>
      </c>
    </row>
    <row r="672" spans="2:7" x14ac:dyDescent="0.25">
      <c r="B672" s="72"/>
      <c r="C672" s="4"/>
      <c r="D672" s="10"/>
      <c r="E672" s="61"/>
      <c r="F672" s="46"/>
      <c r="G672" s="46"/>
    </row>
    <row r="673" spans="2:7" x14ac:dyDescent="0.25">
      <c r="B673" s="73"/>
      <c r="C673" s="4" t="s">
        <v>371</v>
      </c>
      <c r="D673" s="10"/>
      <c r="E673" s="61"/>
      <c r="F673" s="46"/>
      <c r="G673" s="46"/>
    </row>
    <row r="674" spans="2:7" x14ac:dyDescent="0.25">
      <c r="B674" s="73"/>
      <c r="C674" s="4"/>
      <c r="D674" s="10"/>
      <c r="E674" s="61"/>
      <c r="F674" s="46"/>
      <c r="G674" s="46"/>
    </row>
    <row r="675" spans="2:7" x14ac:dyDescent="0.25">
      <c r="B675" s="73"/>
      <c r="C675" s="4" t="s">
        <v>372</v>
      </c>
      <c r="D675" s="10"/>
      <c r="E675" s="61"/>
      <c r="F675" s="46"/>
      <c r="G675" s="46"/>
    </row>
    <row r="676" spans="2:7" x14ac:dyDescent="0.25">
      <c r="B676" s="73"/>
      <c r="C676" s="4" t="s">
        <v>373</v>
      </c>
      <c r="D676" s="10"/>
      <c r="E676" s="61"/>
      <c r="F676" s="46"/>
      <c r="G676" s="46"/>
    </row>
    <row r="677" spans="2:7" x14ac:dyDescent="0.25">
      <c r="B677" s="73"/>
      <c r="C677" s="4" t="s">
        <v>374</v>
      </c>
      <c r="D677" s="10"/>
      <c r="E677" s="61"/>
      <c r="F677" s="46"/>
      <c r="G677" s="46"/>
    </row>
    <row r="678" spans="2:7" x14ac:dyDescent="0.25">
      <c r="B678" s="73"/>
      <c r="C678" s="4" t="s">
        <v>375</v>
      </c>
      <c r="D678" s="10"/>
      <c r="E678" s="61"/>
      <c r="F678" s="46"/>
      <c r="G678" s="46"/>
    </row>
    <row r="679" spans="2:7" x14ac:dyDescent="0.25">
      <c r="B679" s="73"/>
      <c r="C679" s="4"/>
      <c r="D679" s="10"/>
      <c r="E679" s="61"/>
      <c r="F679" s="46"/>
      <c r="G679" s="46"/>
    </row>
    <row r="680" spans="2:7" x14ac:dyDescent="0.25">
      <c r="B680" s="73"/>
      <c r="C680" s="4" t="s">
        <v>376</v>
      </c>
      <c r="D680" s="10"/>
      <c r="E680" s="61"/>
      <c r="F680" s="46"/>
      <c r="G680" s="46"/>
    </row>
    <row r="681" spans="2:7" x14ac:dyDescent="0.25">
      <c r="B681" s="73"/>
      <c r="C681" s="4" t="s">
        <v>367</v>
      </c>
      <c r="D681" s="10"/>
      <c r="E681" s="61"/>
      <c r="F681" s="46"/>
      <c r="G681" s="46"/>
    </row>
    <row r="682" spans="2:7" x14ac:dyDescent="0.25">
      <c r="B682" s="73"/>
      <c r="C682" s="4" t="s">
        <v>368</v>
      </c>
      <c r="D682" s="10"/>
      <c r="E682" s="61"/>
      <c r="F682" s="46"/>
      <c r="G682" s="46"/>
    </row>
    <row r="683" spans="2:7" x14ac:dyDescent="0.25">
      <c r="B683" s="73"/>
      <c r="C683" s="4"/>
      <c r="D683" s="10"/>
      <c r="E683" s="61"/>
      <c r="F683" s="46"/>
      <c r="G683" s="46"/>
    </row>
    <row r="684" spans="2:7" x14ac:dyDescent="0.25">
      <c r="B684" s="73"/>
      <c r="C684" s="4" t="s">
        <v>369</v>
      </c>
      <c r="D684" s="10"/>
      <c r="E684" s="61"/>
      <c r="F684" s="46"/>
      <c r="G684" s="46"/>
    </row>
    <row r="685" spans="2:7" ht="15.75" thickBot="1" x14ac:dyDescent="0.3">
      <c r="B685" s="74"/>
      <c r="C685" s="5"/>
      <c r="D685" s="11"/>
      <c r="E685" s="62"/>
      <c r="F685" s="47"/>
      <c r="G685" s="47"/>
    </row>
    <row r="686" spans="2:7" ht="15.75" thickTop="1" x14ac:dyDescent="0.25">
      <c r="B686" s="72"/>
      <c r="C686" s="4"/>
      <c r="D686" s="9"/>
      <c r="E686" s="60"/>
      <c r="F686" s="45"/>
      <c r="G686" s="45"/>
    </row>
    <row r="687" spans="2:7" x14ac:dyDescent="0.25">
      <c r="B687" s="75">
        <v>40608</v>
      </c>
      <c r="C687" s="4" t="s">
        <v>377</v>
      </c>
      <c r="D687" s="9" t="s">
        <v>673</v>
      </c>
      <c r="E687" s="60">
        <v>1</v>
      </c>
      <c r="F687" s="45">
        <v>0</v>
      </c>
      <c r="G687" s="36">
        <f>E687*F687</f>
        <v>0</v>
      </c>
    </row>
    <row r="688" spans="2:7" x14ac:dyDescent="0.25">
      <c r="B688" s="72"/>
      <c r="C688" s="4"/>
      <c r="D688" s="10"/>
      <c r="E688" s="61"/>
      <c r="F688" s="46"/>
      <c r="G688" s="46"/>
    </row>
    <row r="689" spans="2:7" x14ac:dyDescent="0.25">
      <c r="B689" s="72"/>
      <c r="C689" s="4" t="s">
        <v>362</v>
      </c>
      <c r="D689" s="10"/>
      <c r="E689" s="61"/>
      <c r="F689" s="46"/>
      <c r="G689" s="46"/>
    </row>
    <row r="690" spans="2:7" x14ac:dyDescent="0.25">
      <c r="B690" s="72"/>
      <c r="C690" s="4"/>
      <c r="D690" s="10"/>
      <c r="E690" s="61"/>
      <c r="F690" s="46"/>
      <c r="G690" s="46"/>
    </row>
    <row r="691" spans="2:7" x14ac:dyDescent="0.25">
      <c r="B691" s="73"/>
      <c r="C691" s="4" t="s">
        <v>378</v>
      </c>
      <c r="D691" s="10"/>
      <c r="E691" s="61"/>
      <c r="F691" s="46"/>
      <c r="G691" s="46"/>
    </row>
    <row r="692" spans="2:7" x14ac:dyDescent="0.25">
      <c r="B692" s="73"/>
      <c r="C692" s="4" t="s">
        <v>364</v>
      </c>
      <c r="D692" s="10"/>
      <c r="E692" s="61"/>
      <c r="F692" s="46"/>
      <c r="G692" s="46"/>
    </row>
    <row r="693" spans="2:7" x14ac:dyDescent="0.25">
      <c r="B693" s="73"/>
      <c r="C693" s="4" t="s">
        <v>365</v>
      </c>
      <c r="D693" s="10"/>
      <c r="E693" s="61"/>
      <c r="F693" s="46"/>
      <c r="G693" s="46"/>
    </row>
    <row r="694" spans="2:7" x14ac:dyDescent="0.25">
      <c r="B694" s="73"/>
      <c r="C694" s="4"/>
      <c r="D694" s="10"/>
      <c r="E694" s="61"/>
      <c r="F694" s="46"/>
      <c r="G694" s="46"/>
    </row>
    <row r="695" spans="2:7" x14ac:dyDescent="0.25">
      <c r="B695" s="73"/>
      <c r="C695" s="4" t="s">
        <v>376</v>
      </c>
      <c r="D695" s="10"/>
      <c r="E695" s="61"/>
      <c r="F695" s="46"/>
      <c r="G695" s="46"/>
    </row>
    <row r="696" spans="2:7" x14ac:dyDescent="0.25">
      <c r="B696" s="73"/>
      <c r="C696" s="4" t="s">
        <v>367</v>
      </c>
      <c r="D696" s="10"/>
      <c r="E696" s="61"/>
      <c r="F696" s="46"/>
      <c r="G696" s="46"/>
    </row>
    <row r="697" spans="2:7" x14ac:dyDescent="0.25">
      <c r="B697" s="73"/>
      <c r="C697" s="4" t="s">
        <v>368</v>
      </c>
      <c r="D697" s="10"/>
      <c r="E697" s="61"/>
      <c r="F697" s="46"/>
      <c r="G697" s="46"/>
    </row>
    <row r="698" spans="2:7" x14ac:dyDescent="0.25">
      <c r="B698" s="73"/>
      <c r="C698" s="4"/>
      <c r="D698" s="10"/>
      <c r="E698" s="61"/>
      <c r="F698" s="46"/>
      <c r="G698" s="46"/>
    </row>
    <row r="699" spans="2:7" x14ac:dyDescent="0.25">
      <c r="B699" s="73"/>
      <c r="C699" s="4" t="s">
        <v>369</v>
      </c>
      <c r="D699" s="10"/>
      <c r="E699" s="61"/>
      <c r="F699" s="46"/>
      <c r="G699" s="46"/>
    </row>
    <row r="700" spans="2:7" x14ac:dyDescent="0.25">
      <c r="B700" s="73"/>
      <c r="C700" s="4"/>
      <c r="D700" s="10"/>
      <c r="E700" s="61"/>
      <c r="F700" s="46"/>
      <c r="G700" s="46"/>
    </row>
    <row r="701" spans="2:7" ht="15.75" thickBot="1" x14ac:dyDescent="0.3">
      <c r="B701" s="74"/>
      <c r="C701" s="5"/>
      <c r="D701" s="11"/>
      <c r="E701" s="62"/>
      <c r="F701" s="47"/>
      <c r="G701" s="47"/>
    </row>
    <row r="702" spans="2:7" ht="15.75" thickTop="1" x14ac:dyDescent="0.25">
      <c r="B702" s="72"/>
      <c r="C702" s="4"/>
      <c r="D702" s="9"/>
      <c r="E702" s="60"/>
      <c r="F702" s="45"/>
      <c r="G702" s="45"/>
    </row>
    <row r="703" spans="2:7" x14ac:dyDescent="0.25">
      <c r="B703" s="75">
        <v>40974</v>
      </c>
      <c r="C703" s="4" t="s">
        <v>379</v>
      </c>
      <c r="D703" s="9" t="s">
        <v>673</v>
      </c>
      <c r="E703" s="60">
        <v>1</v>
      </c>
      <c r="F703" s="45">
        <v>0</v>
      </c>
      <c r="G703" s="36">
        <f>E703*F703</f>
        <v>0</v>
      </c>
    </row>
    <row r="704" spans="2:7" x14ac:dyDescent="0.25">
      <c r="B704" s="73"/>
      <c r="C704" s="4" t="s">
        <v>380</v>
      </c>
      <c r="D704" s="10"/>
      <c r="E704" s="61"/>
      <c r="F704" s="46"/>
      <c r="G704" s="46"/>
    </row>
    <row r="705" spans="2:7" x14ac:dyDescent="0.25">
      <c r="B705" s="73"/>
      <c r="C705" s="4"/>
      <c r="D705" s="10"/>
      <c r="E705" s="61"/>
      <c r="F705" s="46"/>
      <c r="G705" s="46"/>
    </row>
    <row r="706" spans="2:7" ht="24" x14ac:dyDescent="0.25">
      <c r="B706" s="73"/>
      <c r="C706" s="4" t="s">
        <v>381</v>
      </c>
      <c r="D706" s="10"/>
      <c r="E706" s="61"/>
      <c r="F706" s="46"/>
      <c r="G706" s="46"/>
    </row>
    <row r="707" spans="2:7" x14ac:dyDescent="0.25">
      <c r="B707" s="73"/>
      <c r="C707" s="4"/>
      <c r="D707" s="10"/>
      <c r="E707" s="61"/>
      <c r="F707" s="46"/>
      <c r="G707" s="46"/>
    </row>
    <row r="708" spans="2:7" x14ac:dyDescent="0.25">
      <c r="B708" s="73"/>
      <c r="C708" s="4" t="s">
        <v>382</v>
      </c>
      <c r="D708" s="10"/>
      <c r="E708" s="61"/>
      <c r="F708" s="46"/>
      <c r="G708" s="46"/>
    </row>
    <row r="709" spans="2:7" x14ac:dyDescent="0.25">
      <c r="B709" s="73"/>
      <c r="C709" s="4" t="s">
        <v>383</v>
      </c>
      <c r="D709" s="10"/>
      <c r="E709" s="61"/>
      <c r="F709" s="46"/>
      <c r="G709" s="46"/>
    </row>
    <row r="710" spans="2:7" x14ac:dyDescent="0.25">
      <c r="B710" s="73"/>
      <c r="C710" s="4" t="s">
        <v>384</v>
      </c>
      <c r="D710" s="10"/>
      <c r="E710" s="61"/>
      <c r="F710" s="46"/>
      <c r="G710" s="46"/>
    </row>
    <row r="711" spans="2:7" x14ac:dyDescent="0.25">
      <c r="B711" s="73"/>
      <c r="C711" s="4" t="s">
        <v>385</v>
      </c>
      <c r="D711" s="10"/>
      <c r="E711" s="61"/>
      <c r="F711" s="46"/>
      <c r="G711" s="46"/>
    </row>
    <row r="712" spans="2:7" x14ac:dyDescent="0.25">
      <c r="B712" s="73"/>
      <c r="C712" s="4" t="s">
        <v>386</v>
      </c>
      <c r="D712" s="10"/>
      <c r="E712" s="61"/>
      <c r="F712" s="46"/>
      <c r="G712" s="46"/>
    </row>
    <row r="713" spans="2:7" x14ac:dyDescent="0.25">
      <c r="B713" s="73"/>
      <c r="C713" s="4" t="s">
        <v>387</v>
      </c>
      <c r="D713" s="10"/>
      <c r="E713" s="61"/>
      <c r="F713" s="46"/>
      <c r="G713" s="46"/>
    </row>
    <row r="714" spans="2:7" x14ac:dyDescent="0.25">
      <c r="B714" s="73"/>
      <c r="C714" s="4" t="s">
        <v>197</v>
      </c>
      <c r="D714" s="10"/>
      <c r="E714" s="61"/>
      <c r="F714" s="46"/>
      <c r="G714" s="46"/>
    </row>
    <row r="715" spans="2:7" x14ac:dyDescent="0.25">
      <c r="B715" s="73"/>
      <c r="C715" s="4" t="s">
        <v>198</v>
      </c>
      <c r="D715" s="10"/>
      <c r="E715" s="61"/>
      <c r="F715" s="46"/>
      <c r="G715" s="46"/>
    </row>
    <row r="716" spans="2:7" x14ac:dyDescent="0.25">
      <c r="B716" s="73"/>
      <c r="C716" s="4" t="s">
        <v>388</v>
      </c>
      <c r="D716" s="10"/>
      <c r="E716" s="61"/>
      <c r="F716" s="46"/>
      <c r="G716" s="46"/>
    </row>
    <row r="717" spans="2:7" x14ac:dyDescent="0.25">
      <c r="B717" s="73"/>
      <c r="C717" s="4" t="s">
        <v>389</v>
      </c>
      <c r="D717" s="10"/>
      <c r="E717" s="61"/>
      <c r="F717" s="46"/>
      <c r="G717" s="46"/>
    </row>
    <row r="718" spans="2:7" x14ac:dyDescent="0.25">
      <c r="B718" s="73"/>
      <c r="C718" s="4" t="s">
        <v>201</v>
      </c>
      <c r="D718" s="10"/>
      <c r="E718" s="61"/>
      <c r="F718" s="46"/>
      <c r="G718" s="46"/>
    </row>
    <row r="719" spans="2:7" x14ac:dyDescent="0.25">
      <c r="B719" s="73"/>
      <c r="C719" s="4" t="s">
        <v>7</v>
      </c>
      <c r="D719" s="10"/>
      <c r="E719" s="61"/>
      <c r="F719" s="46"/>
      <c r="G719" s="46"/>
    </row>
    <row r="720" spans="2:7" x14ac:dyDescent="0.25">
      <c r="B720" s="73"/>
      <c r="C720" s="4" t="s">
        <v>124</v>
      </c>
      <c r="D720" s="10"/>
      <c r="E720" s="61"/>
      <c r="F720" s="46"/>
      <c r="G720" s="46"/>
    </row>
    <row r="721" spans="2:7" x14ac:dyDescent="0.25">
      <c r="B721" s="73"/>
      <c r="C721" s="4"/>
      <c r="D721" s="10"/>
      <c r="E721" s="61"/>
      <c r="F721" s="46"/>
      <c r="G721" s="46"/>
    </row>
    <row r="722" spans="2:7" ht="24" x14ac:dyDescent="0.25">
      <c r="B722" s="73"/>
      <c r="C722" s="4" t="s">
        <v>390</v>
      </c>
      <c r="D722" s="10"/>
      <c r="E722" s="61"/>
      <c r="F722" s="46"/>
      <c r="G722" s="46"/>
    </row>
    <row r="723" spans="2:7" x14ac:dyDescent="0.25">
      <c r="B723" s="73"/>
      <c r="C723" s="4"/>
      <c r="D723" s="10"/>
      <c r="E723" s="61"/>
      <c r="F723" s="46"/>
      <c r="G723" s="46"/>
    </row>
    <row r="724" spans="2:7" ht="24" x14ac:dyDescent="0.25">
      <c r="B724" s="73"/>
      <c r="C724" s="4" t="s">
        <v>54</v>
      </c>
      <c r="D724" s="10"/>
      <c r="E724" s="61"/>
      <c r="F724" s="46"/>
      <c r="G724" s="46"/>
    </row>
    <row r="725" spans="2:7" ht="15.75" thickBot="1" x14ac:dyDescent="0.3">
      <c r="B725" s="74"/>
      <c r="C725" s="5"/>
      <c r="D725" s="11"/>
      <c r="E725" s="62"/>
      <c r="F725" s="47"/>
      <c r="G725" s="47"/>
    </row>
    <row r="726" spans="2:7" ht="15.75" thickTop="1" x14ac:dyDescent="0.25">
      <c r="B726" s="72"/>
      <c r="C726" s="4"/>
      <c r="D726" s="9"/>
      <c r="E726" s="60"/>
      <c r="F726" s="45"/>
      <c r="G726" s="45"/>
    </row>
    <row r="727" spans="2:7" x14ac:dyDescent="0.25">
      <c r="B727" s="75">
        <v>41339</v>
      </c>
      <c r="C727" s="4" t="s">
        <v>391</v>
      </c>
      <c r="D727" s="9" t="s">
        <v>673</v>
      </c>
      <c r="E727" s="60">
        <v>1</v>
      </c>
      <c r="F727" s="45">
        <v>0</v>
      </c>
      <c r="G727" s="36">
        <f>E727*F727</f>
        <v>0</v>
      </c>
    </row>
    <row r="728" spans="2:7" x14ac:dyDescent="0.25">
      <c r="B728" s="73"/>
      <c r="C728" s="4"/>
      <c r="D728" s="10"/>
      <c r="E728" s="61"/>
      <c r="F728" s="46"/>
      <c r="G728" s="46"/>
    </row>
    <row r="729" spans="2:7" ht="24" x14ac:dyDescent="0.25">
      <c r="B729" s="73"/>
      <c r="C729" s="4" t="s">
        <v>392</v>
      </c>
      <c r="D729" s="10"/>
      <c r="E729" s="61"/>
      <c r="F729" s="46"/>
      <c r="G729" s="46"/>
    </row>
    <row r="730" spans="2:7" x14ac:dyDescent="0.25">
      <c r="B730" s="73"/>
      <c r="C730" s="4"/>
      <c r="D730" s="10"/>
      <c r="E730" s="61"/>
      <c r="F730" s="46"/>
      <c r="G730" s="46"/>
    </row>
    <row r="731" spans="2:7" x14ac:dyDescent="0.25">
      <c r="B731" s="73"/>
      <c r="C731" s="4" t="s">
        <v>393</v>
      </c>
      <c r="D731" s="10"/>
      <c r="E731" s="61"/>
      <c r="F731" s="46"/>
      <c r="G731" s="46"/>
    </row>
    <row r="732" spans="2:7" x14ac:dyDescent="0.25">
      <c r="B732" s="73"/>
      <c r="C732" s="4" t="s">
        <v>394</v>
      </c>
      <c r="D732" s="10"/>
      <c r="E732" s="61"/>
      <c r="F732" s="46"/>
      <c r="G732" s="46"/>
    </row>
    <row r="733" spans="2:7" x14ac:dyDescent="0.25">
      <c r="B733" s="73"/>
      <c r="C733" s="4" t="s">
        <v>219</v>
      </c>
      <c r="D733" s="10"/>
      <c r="E733" s="61"/>
      <c r="F733" s="46"/>
      <c r="G733" s="46"/>
    </row>
    <row r="734" spans="2:7" x14ac:dyDescent="0.25">
      <c r="B734" s="73"/>
      <c r="C734" s="4" t="s">
        <v>395</v>
      </c>
      <c r="D734" s="10"/>
      <c r="E734" s="61"/>
      <c r="F734" s="46"/>
      <c r="G734" s="46"/>
    </row>
    <row r="735" spans="2:7" x14ac:dyDescent="0.25">
      <c r="B735" s="73"/>
      <c r="C735" s="4" t="s">
        <v>221</v>
      </c>
      <c r="D735" s="10"/>
      <c r="E735" s="61"/>
      <c r="F735" s="46"/>
      <c r="G735" s="46"/>
    </row>
    <row r="736" spans="2:7" x14ac:dyDescent="0.25">
      <c r="B736" s="73"/>
      <c r="C736" s="4" t="s">
        <v>122</v>
      </c>
      <c r="D736" s="10"/>
      <c r="E736" s="61"/>
      <c r="F736" s="46"/>
      <c r="G736" s="46"/>
    </row>
    <row r="737" spans="2:7" x14ac:dyDescent="0.25">
      <c r="B737" s="73"/>
      <c r="C737" s="4" t="s">
        <v>396</v>
      </c>
      <c r="D737" s="10"/>
      <c r="E737" s="61"/>
      <c r="F737" s="46"/>
      <c r="G737" s="46"/>
    </row>
    <row r="738" spans="2:7" x14ac:dyDescent="0.25">
      <c r="B738" s="73"/>
      <c r="C738" s="4" t="s">
        <v>223</v>
      </c>
      <c r="D738" s="10"/>
      <c r="E738" s="61"/>
      <c r="F738" s="46"/>
      <c r="G738" s="46"/>
    </row>
    <row r="739" spans="2:7" x14ac:dyDescent="0.25">
      <c r="B739" s="73"/>
      <c r="C739" s="4"/>
      <c r="D739" s="10"/>
      <c r="E739" s="61"/>
      <c r="F739" s="46"/>
      <c r="G739" s="46"/>
    </row>
    <row r="740" spans="2:7" ht="24" x14ac:dyDescent="0.25">
      <c r="B740" s="73"/>
      <c r="C740" s="4" t="s">
        <v>397</v>
      </c>
      <c r="D740" s="10"/>
      <c r="E740" s="61"/>
      <c r="F740" s="46"/>
      <c r="G740" s="46"/>
    </row>
    <row r="741" spans="2:7" x14ac:dyDescent="0.25">
      <c r="B741" s="73"/>
      <c r="C741" s="4"/>
      <c r="D741" s="10"/>
      <c r="E741" s="61"/>
      <c r="F741" s="46"/>
      <c r="G741" s="46"/>
    </row>
    <row r="742" spans="2:7" x14ac:dyDescent="0.25">
      <c r="B742" s="73"/>
      <c r="C742" s="4" t="s">
        <v>225</v>
      </c>
      <c r="D742" s="10"/>
      <c r="E742" s="61"/>
      <c r="F742" s="46"/>
      <c r="G742" s="46"/>
    </row>
    <row r="743" spans="2:7" x14ac:dyDescent="0.25">
      <c r="B743" s="73"/>
      <c r="C743" s="4"/>
      <c r="D743" s="10"/>
      <c r="E743" s="61"/>
      <c r="F743" s="46"/>
      <c r="G743" s="46"/>
    </row>
    <row r="744" spans="2:7" ht="24" x14ac:dyDescent="0.25">
      <c r="B744" s="73"/>
      <c r="C744" s="4" t="s">
        <v>54</v>
      </c>
      <c r="D744" s="10"/>
      <c r="E744" s="61"/>
      <c r="F744" s="46"/>
      <c r="G744" s="46"/>
    </row>
    <row r="745" spans="2:7" ht="15.75" thickBot="1" x14ac:dyDescent="0.3">
      <c r="B745" s="74"/>
      <c r="C745" s="5"/>
      <c r="D745" s="11"/>
      <c r="E745" s="62"/>
      <c r="F745" s="47"/>
      <c r="G745" s="47"/>
    </row>
    <row r="746" spans="2:7" ht="15.75" thickTop="1" x14ac:dyDescent="0.25">
      <c r="B746" s="72"/>
      <c r="C746" s="4"/>
      <c r="D746" s="9"/>
      <c r="E746" s="60"/>
      <c r="F746" s="45"/>
      <c r="G746" s="45"/>
    </row>
    <row r="747" spans="2:7" x14ac:dyDescent="0.25">
      <c r="B747" s="75">
        <v>41704</v>
      </c>
      <c r="C747" s="4" t="s">
        <v>398</v>
      </c>
      <c r="D747" s="9" t="s">
        <v>673</v>
      </c>
      <c r="E747" s="60">
        <v>1</v>
      </c>
      <c r="F747" s="45">
        <v>0</v>
      </c>
      <c r="G747" s="36">
        <f>E747*F747</f>
        <v>0</v>
      </c>
    </row>
    <row r="748" spans="2:7" x14ac:dyDescent="0.25">
      <c r="B748" s="73"/>
      <c r="C748" s="4"/>
      <c r="D748" s="10"/>
      <c r="E748" s="61"/>
      <c r="F748" s="46"/>
      <c r="G748" s="46"/>
    </row>
    <row r="749" spans="2:7" ht="24" x14ac:dyDescent="0.25">
      <c r="B749" s="73"/>
      <c r="C749" s="4" t="s">
        <v>399</v>
      </c>
      <c r="D749" s="10"/>
      <c r="E749" s="61"/>
      <c r="F749" s="46"/>
      <c r="G749" s="46"/>
    </row>
    <row r="750" spans="2:7" x14ac:dyDescent="0.25">
      <c r="B750" s="73"/>
      <c r="C750" s="4"/>
      <c r="D750" s="10"/>
      <c r="E750" s="61"/>
      <c r="F750" s="46"/>
      <c r="G750" s="46"/>
    </row>
    <row r="751" spans="2:7" x14ac:dyDescent="0.25">
      <c r="B751" s="73"/>
      <c r="C751" s="4" t="s">
        <v>400</v>
      </c>
      <c r="D751" s="10"/>
      <c r="E751" s="61"/>
      <c r="F751" s="46"/>
      <c r="G751" s="46"/>
    </row>
    <row r="752" spans="2:7" x14ac:dyDescent="0.25">
      <c r="B752" s="73"/>
      <c r="C752" s="4" t="s">
        <v>401</v>
      </c>
      <c r="D752" s="10"/>
      <c r="E752" s="61"/>
      <c r="F752" s="46"/>
      <c r="G752" s="46"/>
    </row>
    <row r="753" spans="2:7" x14ac:dyDescent="0.25">
      <c r="B753" s="73"/>
      <c r="C753" s="4" t="s">
        <v>230</v>
      </c>
      <c r="D753" s="10"/>
      <c r="E753" s="61"/>
      <c r="F753" s="46"/>
      <c r="G753" s="46"/>
    </row>
    <row r="754" spans="2:7" x14ac:dyDescent="0.25">
      <c r="B754" s="73"/>
      <c r="C754" s="4" t="s">
        <v>231</v>
      </c>
      <c r="D754" s="10"/>
      <c r="E754" s="61"/>
      <c r="F754" s="46"/>
      <c r="G754" s="46"/>
    </row>
    <row r="755" spans="2:7" x14ac:dyDescent="0.25">
      <c r="B755" s="73"/>
      <c r="C755" s="4" t="s">
        <v>232</v>
      </c>
      <c r="D755" s="10"/>
      <c r="E755" s="61"/>
      <c r="F755" s="46"/>
      <c r="G755" s="46"/>
    </row>
    <row r="756" spans="2:7" x14ac:dyDescent="0.25">
      <c r="B756" s="73"/>
      <c r="C756" s="4"/>
      <c r="D756" s="10"/>
      <c r="E756" s="61"/>
      <c r="F756" s="46"/>
      <c r="G756" s="46"/>
    </row>
    <row r="757" spans="2:7" x14ac:dyDescent="0.25">
      <c r="B757" s="73"/>
      <c r="C757" s="4" t="s">
        <v>233</v>
      </c>
      <c r="D757" s="10"/>
      <c r="E757" s="61"/>
      <c r="F757" s="46"/>
      <c r="G757" s="46"/>
    </row>
    <row r="758" spans="2:7" x14ac:dyDescent="0.25">
      <c r="B758" s="73"/>
      <c r="C758" s="4" t="s">
        <v>234</v>
      </c>
      <c r="D758" s="10"/>
      <c r="E758" s="61"/>
      <c r="F758" s="46"/>
      <c r="G758" s="46"/>
    </row>
    <row r="759" spans="2:7" x14ac:dyDescent="0.25">
      <c r="B759" s="73"/>
      <c r="C759" s="4" t="s">
        <v>235</v>
      </c>
      <c r="D759" s="10"/>
      <c r="E759" s="61"/>
      <c r="F759" s="46"/>
      <c r="G759" s="46"/>
    </row>
    <row r="760" spans="2:7" x14ac:dyDescent="0.25">
      <c r="B760" s="73"/>
      <c r="C760" s="4" t="s">
        <v>236</v>
      </c>
      <c r="D760" s="10"/>
      <c r="E760" s="61"/>
      <c r="F760" s="46"/>
      <c r="G760" s="46"/>
    </row>
    <row r="761" spans="2:7" x14ac:dyDescent="0.25">
      <c r="B761" s="73"/>
      <c r="C761" s="4" t="s">
        <v>237</v>
      </c>
      <c r="D761" s="10"/>
      <c r="E761" s="61"/>
      <c r="F761" s="46"/>
      <c r="G761" s="46"/>
    </row>
    <row r="762" spans="2:7" x14ac:dyDescent="0.25">
      <c r="B762" s="73"/>
      <c r="C762" s="4" t="s">
        <v>402</v>
      </c>
      <c r="D762" s="10"/>
      <c r="E762" s="61"/>
      <c r="F762" s="46"/>
      <c r="G762" s="46"/>
    </row>
    <row r="763" spans="2:7" x14ac:dyDescent="0.25">
      <c r="B763" s="73"/>
      <c r="C763" s="4" t="s">
        <v>239</v>
      </c>
      <c r="D763" s="10"/>
      <c r="E763" s="61"/>
      <c r="F763" s="46"/>
      <c r="G763" s="46"/>
    </row>
    <row r="764" spans="2:7" x14ac:dyDescent="0.25">
      <c r="B764" s="73"/>
      <c r="C764" s="4"/>
      <c r="D764" s="10"/>
      <c r="E764" s="61"/>
      <c r="F764" s="46"/>
      <c r="G764" s="46"/>
    </row>
    <row r="765" spans="2:7" x14ac:dyDescent="0.25">
      <c r="B765" s="73"/>
      <c r="C765" s="4" t="s">
        <v>124</v>
      </c>
      <c r="D765" s="10"/>
      <c r="E765" s="61"/>
      <c r="F765" s="46"/>
      <c r="G765" s="46"/>
    </row>
    <row r="766" spans="2:7" x14ac:dyDescent="0.25">
      <c r="B766" s="73"/>
      <c r="C766" s="4"/>
      <c r="D766" s="10"/>
      <c r="E766" s="61"/>
      <c r="F766" s="46"/>
      <c r="G766" s="46"/>
    </row>
    <row r="767" spans="2:7" ht="24" x14ac:dyDescent="0.25">
      <c r="B767" s="73"/>
      <c r="C767" s="4" t="s">
        <v>240</v>
      </c>
      <c r="D767" s="10"/>
      <c r="E767" s="61"/>
      <c r="F767" s="46"/>
      <c r="G767" s="46"/>
    </row>
    <row r="768" spans="2:7" x14ac:dyDescent="0.25">
      <c r="B768" s="73"/>
      <c r="C768" s="4"/>
      <c r="D768" s="10"/>
      <c r="E768" s="61"/>
      <c r="F768" s="46"/>
      <c r="G768" s="46"/>
    </row>
    <row r="769" spans="2:7" ht="24" x14ac:dyDescent="0.25">
      <c r="B769" s="73"/>
      <c r="C769" s="4" t="s">
        <v>403</v>
      </c>
      <c r="D769" s="10"/>
      <c r="E769" s="61"/>
      <c r="F769" s="46"/>
      <c r="G769" s="46"/>
    </row>
    <row r="770" spans="2:7" x14ac:dyDescent="0.25">
      <c r="B770" s="73"/>
      <c r="C770" s="4"/>
      <c r="D770" s="10"/>
      <c r="E770" s="61"/>
      <c r="F770" s="46"/>
      <c r="G770" s="46"/>
    </row>
    <row r="771" spans="2:7" ht="24" x14ac:dyDescent="0.25">
      <c r="B771" s="73"/>
      <c r="C771" s="4" t="s">
        <v>54</v>
      </c>
      <c r="D771" s="10"/>
      <c r="E771" s="61"/>
      <c r="F771" s="46"/>
      <c r="G771" s="46"/>
    </row>
    <row r="772" spans="2:7" x14ac:dyDescent="0.25">
      <c r="B772" s="73"/>
      <c r="C772" s="4"/>
      <c r="D772" s="10"/>
      <c r="E772" s="61"/>
      <c r="F772" s="46"/>
      <c r="G772" s="46"/>
    </row>
    <row r="773" spans="2:7" ht="15.75" thickBot="1" x14ac:dyDescent="0.3">
      <c r="B773" s="74"/>
      <c r="C773" s="5"/>
      <c r="D773" s="11"/>
      <c r="E773" s="62"/>
      <c r="F773" s="47"/>
      <c r="G773" s="47"/>
    </row>
    <row r="774" spans="2:7" ht="15.75" thickTop="1" x14ac:dyDescent="0.25">
      <c r="B774" s="72"/>
      <c r="C774" s="4"/>
      <c r="D774" s="9"/>
      <c r="E774" s="60"/>
      <c r="F774" s="45"/>
      <c r="G774" s="45"/>
    </row>
    <row r="775" spans="2:7" x14ac:dyDescent="0.25">
      <c r="B775" s="75">
        <v>42069</v>
      </c>
      <c r="C775" s="4" t="s">
        <v>404</v>
      </c>
      <c r="D775" s="9" t="s">
        <v>673</v>
      </c>
      <c r="E775" s="60">
        <v>1</v>
      </c>
      <c r="F775" s="45">
        <v>0</v>
      </c>
      <c r="G775" s="36">
        <f>E775*F775</f>
        <v>0</v>
      </c>
    </row>
    <row r="776" spans="2:7" x14ac:dyDescent="0.25">
      <c r="B776" s="73"/>
      <c r="C776" s="4"/>
      <c r="D776" s="10"/>
      <c r="E776" s="61"/>
      <c r="F776" s="46"/>
      <c r="G776" s="46"/>
    </row>
    <row r="777" spans="2:7" x14ac:dyDescent="0.25">
      <c r="B777" s="73"/>
      <c r="C777" s="4" t="s">
        <v>405</v>
      </c>
      <c r="D777" s="10"/>
      <c r="E777" s="61"/>
      <c r="F777" s="46"/>
      <c r="G777" s="46"/>
    </row>
    <row r="778" spans="2:7" x14ac:dyDescent="0.25">
      <c r="B778" s="73"/>
      <c r="C778" s="4"/>
      <c r="D778" s="10"/>
      <c r="E778" s="61"/>
      <c r="F778" s="46"/>
      <c r="G778" s="46"/>
    </row>
    <row r="779" spans="2:7" x14ac:dyDescent="0.25">
      <c r="B779" s="73"/>
      <c r="C779" s="4" t="s">
        <v>406</v>
      </c>
      <c r="D779" s="10"/>
      <c r="E779" s="61"/>
      <c r="F779" s="46"/>
      <c r="G779" s="46"/>
    </row>
    <row r="780" spans="2:7" x14ac:dyDescent="0.25">
      <c r="B780" s="73"/>
      <c r="C780" s="4" t="s">
        <v>407</v>
      </c>
      <c r="D780" s="10"/>
      <c r="E780" s="61"/>
      <c r="F780" s="46"/>
      <c r="G780" s="46"/>
    </row>
    <row r="781" spans="2:7" x14ac:dyDescent="0.25">
      <c r="B781" s="73"/>
      <c r="C781" s="4" t="s">
        <v>246</v>
      </c>
      <c r="D781" s="10"/>
      <c r="E781" s="61"/>
      <c r="F781" s="46"/>
      <c r="G781" s="46"/>
    </row>
    <row r="782" spans="2:7" x14ac:dyDescent="0.25">
      <c r="B782" s="73"/>
      <c r="C782" s="4" t="s">
        <v>408</v>
      </c>
      <c r="D782" s="10"/>
      <c r="E782" s="61"/>
      <c r="F782" s="46"/>
      <c r="G782" s="46"/>
    </row>
    <row r="783" spans="2:7" x14ac:dyDescent="0.25">
      <c r="B783" s="73"/>
      <c r="C783" s="4"/>
      <c r="D783" s="10"/>
      <c r="E783" s="61"/>
      <c r="F783" s="46"/>
      <c r="G783" s="46"/>
    </row>
    <row r="784" spans="2:7" x14ac:dyDescent="0.25">
      <c r="B784" s="73"/>
      <c r="C784" s="4" t="s">
        <v>248</v>
      </c>
      <c r="D784" s="10"/>
      <c r="E784" s="61"/>
      <c r="F784" s="46"/>
      <c r="G784" s="46"/>
    </row>
    <row r="785" spans="2:7" x14ac:dyDescent="0.25">
      <c r="B785" s="73"/>
      <c r="C785" s="4"/>
      <c r="D785" s="10"/>
      <c r="E785" s="61"/>
      <c r="F785" s="46"/>
      <c r="G785" s="46"/>
    </row>
    <row r="786" spans="2:7" ht="24" x14ac:dyDescent="0.25">
      <c r="B786" s="73"/>
      <c r="C786" s="4" t="s">
        <v>54</v>
      </c>
      <c r="D786" s="10"/>
      <c r="E786" s="61"/>
      <c r="F786" s="46"/>
      <c r="G786" s="46"/>
    </row>
    <row r="787" spans="2:7" ht="15.75" thickBot="1" x14ac:dyDescent="0.3">
      <c r="B787" s="74"/>
      <c r="C787" s="5"/>
      <c r="D787" s="11"/>
      <c r="E787" s="62"/>
      <c r="F787" s="47"/>
      <c r="G787" s="47"/>
    </row>
    <row r="788" spans="2:7" ht="15.75" thickTop="1" x14ac:dyDescent="0.25">
      <c r="B788" s="72"/>
      <c r="C788" s="4"/>
      <c r="D788" s="9"/>
      <c r="E788" s="60"/>
      <c r="F788" s="45"/>
      <c r="G788" s="45"/>
    </row>
    <row r="789" spans="2:7" x14ac:dyDescent="0.25">
      <c r="B789" s="75">
        <v>42435</v>
      </c>
      <c r="C789" s="4" t="s">
        <v>409</v>
      </c>
      <c r="D789" s="9" t="s">
        <v>673</v>
      </c>
      <c r="E789" s="60">
        <v>1</v>
      </c>
      <c r="F789" s="45">
        <v>0</v>
      </c>
      <c r="G789" s="36">
        <f>E789*F789</f>
        <v>0</v>
      </c>
    </row>
    <row r="790" spans="2:7" x14ac:dyDescent="0.25">
      <c r="B790" s="73"/>
      <c r="C790" s="4"/>
      <c r="D790" s="10"/>
      <c r="E790" s="61"/>
      <c r="F790" s="46"/>
      <c r="G790" s="46"/>
    </row>
    <row r="791" spans="2:7" ht="24" x14ac:dyDescent="0.25">
      <c r="B791" s="73"/>
      <c r="C791" s="4" t="s">
        <v>410</v>
      </c>
      <c r="D791" s="10"/>
      <c r="E791" s="61"/>
      <c r="F791" s="46"/>
      <c r="G791" s="46"/>
    </row>
    <row r="792" spans="2:7" x14ac:dyDescent="0.25">
      <c r="B792" s="73"/>
      <c r="C792" s="4"/>
      <c r="D792" s="10"/>
      <c r="E792" s="61"/>
      <c r="F792" s="46"/>
      <c r="G792" s="46"/>
    </row>
    <row r="793" spans="2:7" ht="24" x14ac:dyDescent="0.25">
      <c r="B793" s="73"/>
      <c r="C793" s="4" t="s">
        <v>411</v>
      </c>
      <c r="D793" s="10"/>
      <c r="E793" s="61"/>
      <c r="F793" s="46"/>
      <c r="G793" s="46"/>
    </row>
    <row r="794" spans="2:7" x14ac:dyDescent="0.25">
      <c r="B794" s="73"/>
      <c r="C794" s="4"/>
      <c r="D794" s="10"/>
      <c r="E794" s="61"/>
      <c r="F794" s="46"/>
      <c r="G794" s="46"/>
    </row>
    <row r="795" spans="2:7" x14ac:dyDescent="0.25">
      <c r="B795" s="73"/>
      <c r="C795" s="4" t="s">
        <v>412</v>
      </c>
      <c r="D795" s="10"/>
      <c r="E795" s="61"/>
      <c r="F795" s="46"/>
      <c r="G795" s="46"/>
    </row>
    <row r="796" spans="2:7" x14ac:dyDescent="0.25">
      <c r="B796" s="73"/>
      <c r="C796" s="4"/>
      <c r="D796" s="10"/>
      <c r="E796" s="61"/>
      <c r="F796" s="46"/>
      <c r="G796" s="46"/>
    </row>
    <row r="797" spans="2:7" x14ac:dyDescent="0.25">
      <c r="B797" s="73"/>
      <c r="C797" s="4" t="s">
        <v>413</v>
      </c>
      <c r="D797" s="10"/>
      <c r="E797" s="61"/>
      <c r="F797" s="46"/>
      <c r="G797" s="46"/>
    </row>
    <row r="798" spans="2:7" x14ac:dyDescent="0.25">
      <c r="B798" s="73"/>
      <c r="C798" s="4" t="s">
        <v>414</v>
      </c>
      <c r="D798" s="10"/>
      <c r="E798" s="61"/>
      <c r="F798" s="46"/>
      <c r="G798" s="46"/>
    </row>
    <row r="799" spans="2:7" x14ac:dyDescent="0.25">
      <c r="B799" s="73"/>
      <c r="C799" s="4"/>
      <c r="D799" s="10"/>
      <c r="E799" s="61"/>
      <c r="F799" s="46"/>
      <c r="G799" s="46"/>
    </row>
    <row r="800" spans="2:7" x14ac:dyDescent="0.25">
      <c r="B800" s="73"/>
      <c r="C800" s="4" t="s">
        <v>415</v>
      </c>
      <c r="D800" s="10"/>
      <c r="E800" s="61"/>
      <c r="F800" s="46"/>
      <c r="G800" s="46"/>
    </row>
    <row r="801" spans="2:7" x14ac:dyDescent="0.25">
      <c r="B801" s="73"/>
      <c r="C801" s="4"/>
      <c r="D801" s="10"/>
      <c r="E801" s="61"/>
      <c r="F801" s="46"/>
      <c r="G801" s="46"/>
    </row>
    <row r="802" spans="2:7" ht="24" x14ac:dyDescent="0.25">
      <c r="B802" s="73"/>
      <c r="C802" s="4" t="s">
        <v>54</v>
      </c>
      <c r="D802" s="10"/>
      <c r="E802" s="61"/>
      <c r="F802" s="46"/>
      <c r="G802" s="46"/>
    </row>
    <row r="803" spans="2:7" x14ac:dyDescent="0.25">
      <c r="B803" s="73"/>
      <c r="C803" s="4"/>
      <c r="D803" s="10"/>
      <c r="E803" s="61"/>
      <c r="F803" s="46"/>
      <c r="G803" s="46"/>
    </row>
    <row r="804" spans="2:7" x14ac:dyDescent="0.25">
      <c r="B804" s="73"/>
      <c r="C804" s="4" t="s">
        <v>416</v>
      </c>
      <c r="D804" s="10"/>
      <c r="E804" s="61"/>
      <c r="F804" s="46"/>
      <c r="G804" s="46"/>
    </row>
    <row r="805" spans="2:7" ht="15.75" thickBot="1" x14ac:dyDescent="0.3">
      <c r="B805" s="74"/>
      <c r="C805" s="5"/>
      <c r="D805" s="11"/>
      <c r="E805" s="62"/>
      <c r="F805" s="47"/>
      <c r="G805" s="47"/>
    </row>
    <row r="806" spans="2:7" ht="15.75" thickTop="1" x14ac:dyDescent="0.25">
      <c r="B806" s="72"/>
      <c r="C806" s="4"/>
      <c r="D806" s="9"/>
      <c r="E806" s="60"/>
      <c r="F806" s="45"/>
      <c r="G806" s="45"/>
    </row>
    <row r="807" spans="2:7" ht="24" x14ac:dyDescent="0.25">
      <c r="B807" s="75">
        <v>42800</v>
      </c>
      <c r="C807" s="4" t="s">
        <v>417</v>
      </c>
      <c r="D807" s="9" t="s">
        <v>674</v>
      </c>
      <c r="E807" s="60">
        <v>2</v>
      </c>
      <c r="F807" s="45">
        <v>0</v>
      </c>
      <c r="G807" s="36">
        <f>E807*F807</f>
        <v>0</v>
      </c>
    </row>
    <row r="808" spans="2:7" x14ac:dyDescent="0.25">
      <c r="B808" s="73"/>
      <c r="C808" s="4"/>
      <c r="D808" s="10"/>
      <c r="E808" s="61"/>
      <c r="F808" s="46"/>
      <c r="G808" s="46"/>
    </row>
    <row r="809" spans="2:7" x14ac:dyDescent="0.25">
      <c r="B809" s="73"/>
      <c r="C809" s="4" t="s">
        <v>418</v>
      </c>
      <c r="D809" s="10"/>
      <c r="E809" s="61"/>
      <c r="F809" s="46"/>
      <c r="G809" s="46"/>
    </row>
    <row r="810" spans="2:7" x14ac:dyDescent="0.25">
      <c r="B810" s="73"/>
      <c r="C810" s="4"/>
      <c r="D810" s="10"/>
      <c r="E810" s="61"/>
      <c r="F810" s="46"/>
      <c r="G810" s="46"/>
    </row>
    <row r="811" spans="2:7" x14ac:dyDescent="0.25">
      <c r="B811" s="73"/>
      <c r="C811" s="4" t="s">
        <v>419</v>
      </c>
      <c r="D811" s="10"/>
      <c r="E811" s="61"/>
      <c r="F811" s="46"/>
      <c r="G811" s="46"/>
    </row>
    <row r="812" spans="2:7" x14ac:dyDescent="0.25">
      <c r="B812" s="73"/>
      <c r="C812" s="4" t="s">
        <v>420</v>
      </c>
      <c r="D812" s="10"/>
      <c r="E812" s="61"/>
      <c r="F812" s="46"/>
      <c r="G812" s="46"/>
    </row>
    <row r="813" spans="2:7" x14ac:dyDescent="0.25">
      <c r="B813" s="73"/>
      <c r="C813" s="4" t="s">
        <v>421</v>
      </c>
      <c r="D813" s="10"/>
      <c r="E813" s="61"/>
      <c r="F813" s="46"/>
      <c r="G813" s="46"/>
    </row>
    <row r="814" spans="2:7" x14ac:dyDescent="0.25">
      <c r="B814" s="73"/>
      <c r="C814" s="4" t="s">
        <v>422</v>
      </c>
      <c r="D814" s="10"/>
      <c r="E814" s="61"/>
      <c r="F814" s="46"/>
      <c r="G814" s="46"/>
    </row>
    <row r="815" spans="2:7" x14ac:dyDescent="0.25">
      <c r="B815" s="73"/>
      <c r="C815" s="4" t="s">
        <v>7</v>
      </c>
      <c r="D815" s="10"/>
      <c r="E815" s="61"/>
      <c r="F815" s="46"/>
      <c r="G815" s="46"/>
    </row>
    <row r="816" spans="2:7" x14ac:dyDescent="0.25">
      <c r="B816" s="73"/>
      <c r="C816" s="4" t="s">
        <v>248</v>
      </c>
      <c r="D816" s="10"/>
      <c r="E816" s="61"/>
      <c r="F816" s="46"/>
      <c r="G816" s="46"/>
    </row>
    <row r="817" spans="2:7" x14ac:dyDescent="0.25">
      <c r="B817" s="73"/>
      <c r="C817" s="4"/>
      <c r="D817" s="10"/>
      <c r="E817" s="61"/>
      <c r="F817" s="46"/>
      <c r="G817" s="46"/>
    </row>
    <row r="818" spans="2:7" ht="24" x14ac:dyDescent="0.25">
      <c r="B818" s="73"/>
      <c r="C818" s="4" t="s">
        <v>54</v>
      </c>
      <c r="D818" s="10"/>
      <c r="E818" s="61"/>
      <c r="F818" s="46"/>
      <c r="G818" s="46"/>
    </row>
    <row r="819" spans="2:7" ht="15.75" thickBot="1" x14ac:dyDescent="0.3">
      <c r="B819" s="74"/>
      <c r="C819" s="5"/>
      <c r="D819" s="11"/>
      <c r="E819" s="62"/>
      <c r="F819" s="47"/>
      <c r="G819" s="47"/>
    </row>
    <row r="820" spans="2:7" ht="15.75" thickTop="1" x14ac:dyDescent="0.25">
      <c r="B820" s="72"/>
      <c r="C820" s="4"/>
      <c r="D820" s="9"/>
      <c r="E820" s="60"/>
      <c r="F820" s="45"/>
      <c r="G820" s="45"/>
    </row>
    <row r="821" spans="2:7" x14ac:dyDescent="0.25">
      <c r="B821" s="75">
        <v>43165</v>
      </c>
      <c r="C821" s="4" t="s">
        <v>423</v>
      </c>
      <c r="D821" s="9" t="s">
        <v>674</v>
      </c>
      <c r="E821" s="60">
        <v>1</v>
      </c>
      <c r="F821" s="45">
        <v>0</v>
      </c>
      <c r="G821" s="36">
        <f>E821*F821</f>
        <v>0</v>
      </c>
    </row>
    <row r="822" spans="2:7" x14ac:dyDescent="0.25">
      <c r="B822" s="73"/>
      <c r="C822" s="4"/>
      <c r="D822" s="10"/>
      <c r="E822" s="61"/>
      <c r="F822" s="46"/>
      <c r="G822" s="46"/>
    </row>
    <row r="823" spans="2:7" ht="24" x14ac:dyDescent="0.25">
      <c r="B823" s="73"/>
      <c r="C823" s="4" t="s">
        <v>424</v>
      </c>
      <c r="D823" s="10"/>
      <c r="E823" s="61"/>
      <c r="F823" s="46"/>
      <c r="G823" s="46"/>
    </row>
    <row r="824" spans="2:7" x14ac:dyDescent="0.25">
      <c r="B824" s="73"/>
      <c r="C824" s="4"/>
      <c r="D824" s="10"/>
      <c r="E824" s="61"/>
      <c r="F824" s="46"/>
      <c r="G824" s="46"/>
    </row>
    <row r="825" spans="2:7" ht="24" x14ac:dyDescent="0.25">
      <c r="B825" s="73"/>
      <c r="C825" s="4" t="s">
        <v>392</v>
      </c>
      <c r="D825" s="10"/>
      <c r="E825" s="61"/>
      <c r="F825" s="46"/>
      <c r="G825" s="46"/>
    </row>
    <row r="826" spans="2:7" x14ac:dyDescent="0.25">
      <c r="B826" s="73"/>
      <c r="C826" s="4"/>
      <c r="D826" s="10"/>
      <c r="E826" s="61"/>
      <c r="F826" s="46"/>
      <c r="G826" s="46"/>
    </row>
    <row r="827" spans="2:7" x14ac:dyDescent="0.25">
      <c r="B827" s="73"/>
      <c r="C827" s="4" t="s">
        <v>382</v>
      </c>
      <c r="D827" s="10"/>
      <c r="E827" s="61"/>
      <c r="F827" s="46"/>
      <c r="G827" s="46"/>
    </row>
    <row r="828" spans="2:7" x14ac:dyDescent="0.25">
      <c r="B828" s="73"/>
      <c r="C828" s="4" t="s">
        <v>383</v>
      </c>
      <c r="D828" s="10"/>
      <c r="E828" s="61"/>
      <c r="F828" s="46"/>
      <c r="G828" s="46"/>
    </row>
    <row r="829" spans="2:7" x14ac:dyDescent="0.25">
      <c r="B829" s="73"/>
      <c r="C829" s="4" t="s">
        <v>425</v>
      </c>
      <c r="D829" s="10"/>
      <c r="E829" s="61"/>
      <c r="F829" s="46"/>
      <c r="G829" s="46"/>
    </row>
    <row r="830" spans="2:7" x14ac:dyDescent="0.25">
      <c r="B830" s="73"/>
      <c r="C830" s="4" t="s">
        <v>426</v>
      </c>
      <c r="D830" s="10"/>
      <c r="E830" s="61"/>
      <c r="F830" s="46"/>
      <c r="G830" s="46"/>
    </row>
    <row r="831" spans="2:7" x14ac:dyDescent="0.25">
      <c r="B831" s="73"/>
      <c r="C831" s="4" t="s">
        <v>387</v>
      </c>
      <c r="D831" s="10"/>
      <c r="E831" s="61"/>
      <c r="F831" s="46"/>
      <c r="G831" s="46"/>
    </row>
    <row r="832" spans="2:7" x14ac:dyDescent="0.25">
      <c r="B832" s="73"/>
      <c r="C832" s="4" t="s">
        <v>122</v>
      </c>
      <c r="D832" s="10"/>
      <c r="E832" s="61"/>
      <c r="F832" s="46"/>
      <c r="G832" s="46"/>
    </row>
    <row r="833" spans="2:7" x14ac:dyDescent="0.25">
      <c r="B833" s="73"/>
      <c r="C833" s="4" t="s">
        <v>427</v>
      </c>
      <c r="D833" s="10"/>
      <c r="E833" s="61"/>
      <c r="F833" s="46"/>
      <c r="G833" s="46"/>
    </row>
    <row r="834" spans="2:7" x14ac:dyDescent="0.25">
      <c r="B834" s="73"/>
      <c r="C834" s="4" t="s">
        <v>201</v>
      </c>
      <c r="D834" s="10"/>
      <c r="E834" s="61"/>
      <c r="F834" s="46"/>
      <c r="G834" s="46"/>
    </row>
    <row r="835" spans="2:7" x14ac:dyDescent="0.25">
      <c r="B835" s="73"/>
      <c r="C835" s="4" t="s">
        <v>7</v>
      </c>
      <c r="D835" s="10"/>
      <c r="E835" s="61"/>
      <c r="F835" s="46"/>
      <c r="G835" s="46"/>
    </row>
    <row r="836" spans="2:7" x14ac:dyDescent="0.25">
      <c r="B836" s="73"/>
      <c r="C836" s="4" t="s">
        <v>124</v>
      </c>
      <c r="D836" s="10"/>
      <c r="E836" s="61"/>
      <c r="F836" s="46"/>
      <c r="G836" s="46"/>
    </row>
    <row r="837" spans="2:7" x14ac:dyDescent="0.25">
      <c r="B837" s="73"/>
      <c r="C837" s="4"/>
      <c r="D837" s="10"/>
      <c r="E837" s="61"/>
      <c r="F837" s="46"/>
      <c r="G837" s="46"/>
    </row>
    <row r="838" spans="2:7" ht="24" x14ac:dyDescent="0.25">
      <c r="B838" s="73"/>
      <c r="C838" s="4" t="s">
        <v>214</v>
      </c>
      <c r="D838" s="10"/>
      <c r="E838" s="61"/>
      <c r="F838" s="46"/>
      <c r="G838" s="46"/>
    </row>
    <row r="839" spans="2:7" x14ac:dyDescent="0.25">
      <c r="B839" s="73"/>
      <c r="C839" s="4"/>
      <c r="D839" s="10"/>
      <c r="E839" s="61"/>
      <c r="F839" s="46"/>
      <c r="G839" s="46"/>
    </row>
    <row r="840" spans="2:7" ht="24" x14ac:dyDescent="0.25">
      <c r="B840" s="73"/>
      <c r="C840" s="4" t="s">
        <v>54</v>
      </c>
      <c r="D840" s="10"/>
      <c r="E840" s="61"/>
      <c r="F840" s="46"/>
      <c r="G840" s="46"/>
    </row>
    <row r="841" spans="2:7" ht="15.75" thickBot="1" x14ac:dyDescent="0.3">
      <c r="B841" s="74"/>
      <c r="C841" s="5"/>
      <c r="D841" s="11"/>
      <c r="E841" s="62"/>
      <c r="F841" s="47"/>
      <c r="G841" s="47"/>
    </row>
    <row r="842" spans="2:7" ht="15.75" thickTop="1" x14ac:dyDescent="0.25">
      <c r="B842" s="72"/>
      <c r="C842" s="4"/>
      <c r="D842" s="9"/>
      <c r="E842" s="60"/>
      <c r="F842" s="45"/>
      <c r="G842" s="45"/>
    </row>
    <row r="843" spans="2:7" x14ac:dyDescent="0.25">
      <c r="B843" s="75">
        <v>43530</v>
      </c>
      <c r="C843" s="4" t="s">
        <v>428</v>
      </c>
      <c r="D843" s="9" t="s">
        <v>674</v>
      </c>
      <c r="E843" s="60">
        <v>1</v>
      </c>
      <c r="F843" s="45">
        <v>0</v>
      </c>
      <c r="G843" s="36">
        <f>E843*F843</f>
        <v>0</v>
      </c>
    </row>
    <row r="844" spans="2:7" x14ac:dyDescent="0.25">
      <c r="B844" s="73"/>
      <c r="C844" s="4"/>
      <c r="D844" s="10"/>
      <c r="E844" s="61"/>
      <c r="F844" s="46"/>
      <c r="G844" s="46"/>
    </row>
    <row r="845" spans="2:7" ht="24" x14ac:dyDescent="0.25">
      <c r="B845" s="73"/>
      <c r="C845" s="4" t="s">
        <v>429</v>
      </c>
      <c r="D845" s="10"/>
      <c r="E845" s="61"/>
      <c r="F845" s="46"/>
      <c r="G845" s="46"/>
    </row>
    <row r="846" spans="2:7" x14ac:dyDescent="0.25">
      <c r="B846" s="73"/>
      <c r="C846" s="4"/>
      <c r="D846" s="10"/>
      <c r="E846" s="61"/>
      <c r="F846" s="46"/>
      <c r="G846" s="46"/>
    </row>
    <row r="847" spans="2:7" x14ac:dyDescent="0.25">
      <c r="B847" s="73"/>
      <c r="C847" s="4" t="s">
        <v>430</v>
      </c>
      <c r="D847" s="10"/>
      <c r="E847" s="61"/>
      <c r="F847" s="46"/>
      <c r="G847" s="46"/>
    </row>
    <row r="848" spans="2:7" ht="15.75" thickBot="1" x14ac:dyDescent="0.3">
      <c r="B848" s="74"/>
      <c r="C848" s="5"/>
      <c r="D848" s="11"/>
      <c r="E848" s="62"/>
      <c r="F848" s="47"/>
      <c r="G848" s="47"/>
    </row>
    <row r="849" spans="2:7" ht="15.75" thickTop="1" x14ac:dyDescent="0.25">
      <c r="B849" s="72"/>
      <c r="C849" s="13"/>
      <c r="D849" s="9"/>
      <c r="E849" s="60"/>
      <c r="F849" s="45"/>
      <c r="G849" s="45"/>
    </row>
    <row r="850" spans="2:7" x14ac:dyDescent="0.25">
      <c r="B850" s="75">
        <v>43896</v>
      </c>
      <c r="C850" s="13" t="s">
        <v>431</v>
      </c>
      <c r="D850" s="9" t="s">
        <v>675</v>
      </c>
      <c r="E850" s="60">
        <v>1</v>
      </c>
      <c r="F850" s="45">
        <v>0</v>
      </c>
      <c r="G850" s="36">
        <f>E850*F850</f>
        <v>0</v>
      </c>
    </row>
    <row r="851" spans="2:7" x14ac:dyDescent="0.25">
      <c r="B851" s="73"/>
      <c r="C851" s="13"/>
      <c r="D851" s="10"/>
      <c r="E851" s="61"/>
      <c r="F851" s="46"/>
      <c r="G851" s="46"/>
    </row>
    <row r="852" spans="2:7" x14ac:dyDescent="0.25">
      <c r="B852" s="73"/>
      <c r="C852" s="4" t="s">
        <v>432</v>
      </c>
      <c r="D852" s="10"/>
      <c r="E852" s="61"/>
      <c r="F852" s="46"/>
      <c r="G852" s="46"/>
    </row>
    <row r="853" spans="2:7" ht="15.75" thickBot="1" x14ac:dyDescent="0.3">
      <c r="B853" s="74"/>
      <c r="C853" s="19"/>
      <c r="D853" s="11"/>
      <c r="E853" s="62"/>
      <c r="F853" s="47"/>
      <c r="G853" s="47"/>
    </row>
    <row r="854" spans="2:7" ht="15.75" thickTop="1" x14ac:dyDescent="0.25">
      <c r="B854" s="72"/>
      <c r="C854" s="4"/>
      <c r="D854" s="9"/>
      <c r="E854" s="60"/>
      <c r="F854" s="45"/>
      <c r="G854" s="45"/>
    </row>
    <row r="855" spans="2:7" x14ac:dyDescent="0.25">
      <c r="B855" s="75">
        <v>44261</v>
      </c>
      <c r="C855" s="4" t="s">
        <v>433</v>
      </c>
      <c r="D855" s="9" t="s">
        <v>675</v>
      </c>
      <c r="E855" s="60">
        <v>2</v>
      </c>
      <c r="F855" s="45">
        <v>0</v>
      </c>
      <c r="G855" s="36">
        <f>E855*F855</f>
        <v>0</v>
      </c>
    </row>
    <row r="856" spans="2:7" x14ac:dyDescent="0.25">
      <c r="B856" s="73"/>
      <c r="C856" s="4"/>
      <c r="D856" s="10"/>
      <c r="E856" s="61"/>
      <c r="F856" s="46"/>
      <c r="G856" s="46"/>
    </row>
    <row r="857" spans="2:7" ht="24" x14ac:dyDescent="0.25">
      <c r="B857" s="73"/>
      <c r="C857" s="4" t="s">
        <v>434</v>
      </c>
      <c r="D857" s="10"/>
      <c r="E857" s="61"/>
      <c r="F857" s="46"/>
      <c r="G857" s="46"/>
    </row>
    <row r="858" spans="2:7" x14ac:dyDescent="0.25">
      <c r="B858" s="73"/>
      <c r="C858" s="4"/>
      <c r="D858" s="10"/>
      <c r="E858" s="61"/>
      <c r="F858" s="46"/>
      <c r="G858" s="46"/>
    </row>
    <row r="859" spans="2:7" x14ac:dyDescent="0.25">
      <c r="B859" s="73"/>
      <c r="C859" s="4" t="s">
        <v>435</v>
      </c>
      <c r="D859" s="10"/>
      <c r="E859" s="61"/>
      <c r="F859" s="46"/>
      <c r="G859" s="46"/>
    </row>
    <row r="860" spans="2:7" x14ac:dyDescent="0.25">
      <c r="B860" s="73"/>
      <c r="C860" s="4" t="s">
        <v>436</v>
      </c>
      <c r="D860" s="10"/>
      <c r="E860" s="61"/>
      <c r="F860" s="46"/>
      <c r="G860" s="46"/>
    </row>
    <row r="861" spans="2:7" x14ac:dyDescent="0.25">
      <c r="B861" s="73"/>
      <c r="C861" s="4"/>
      <c r="D861" s="10"/>
      <c r="E861" s="61"/>
      <c r="F861" s="46"/>
      <c r="G861" s="46"/>
    </row>
    <row r="862" spans="2:7" ht="36" x14ac:dyDescent="0.25">
      <c r="B862" s="73"/>
      <c r="C862" s="4" t="s">
        <v>437</v>
      </c>
      <c r="D862" s="10"/>
      <c r="E862" s="61"/>
      <c r="F862" s="46"/>
      <c r="G862" s="46"/>
    </row>
    <row r="863" spans="2:7" x14ac:dyDescent="0.25">
      <c r="B863" s="73"/>
      <c r="C863" s="4"/>
      <c r="D863" s="10"/>
      <c r="E863" s="61"/>
      <c r="F863" s="46"/>
      <c r="G863" s="46"/>
    </row>
    <row r="864" spans="2:7" ht="15.75" thickBot="1" x14ac:dyDescent="0.3">
      <c r="B864" s="74"/>
      <c r="C864" s="5"/>
      <c r="D864" s="11"/>
      <c r="E864" s="62"/>
      <c r="F864" s="47"/>
      <c r="G864" s="47"/>
    </row>
    <row r="865" spans="2:7" ht="15.75" thickTop="1" x14ac:dyDescent="0.25">
      <c r="B865" s="72"/>
      <c r="C865" s="4"/>
      <c r="D865" s="9"/>
      <c r="E865" s="60"/>
      <c r="F865" s="45"/>
      <c r="G865" s="45"/>
    </row>
    <row r="866" spans="2:7" ht="24" x14ac:dyDescent="0.25">
      <c r="B866" s="75">
        <v>44626</v>
      </c>
      <c r="C866" s="4" t="s">
        <v>438</v>
      </c>
      <c r="D866" s="9" t="s">
        <v>674</v>
      </c>
      <c r="E866" s="60">
        <v>1</v>
      </c>
      <c r="F866" s="45">
        <v>0</v>
      </c>
      <c r="G866" s="36">
        <f>E866*F866</f>
        <v>0</v>
      </c>
    </row>
    <row r="867" spans="2:7" x14ac:dyDescent="0.25">
      <c r="B867" s="73"/>
      <c r="C867" s="4"/>
      <c r="D867" s="10"/>
      <c r="E867" s="61"/>
      <c r="F867" s="46"/>
      <c r="G867" s="46"/>
    </row>
    <row r="868" spans="2:7" ht="24" x14ac:dyDescent="0.25">
      <c r="B868" s="73"/>
      <c r="C868" s="4" t="s">
        <v>243</v>
      </c>
      <c r="D868" s="10"/>
      <c r="E868" s="61"/>
      <c r="F868" s="46"/>
      <c r="G868" s="46"/>
    </row>
    <row r="869" spans="2:7" x14ac:dyDescent="0.25">
      <c r="B869" s="73"/>
      <c r="C869" s="4"/>
      <c r="D869" s="10"/>
      <c r="E869" s="61"/>
      <c r="F869" s="46"/>
      <c r="G869" s="46"/>
    </row>
    <row r="870" spans="2:7" x14ac:dyDescent="0.25">
      <c r="B870" s="73"/>
      <c r="C870" s="4" t="s">
        <v>244</v>
      </c>
      <c r="D870" s="10"/>
      <c r="E870" s="61"/>
      <c r="F870" s="46"/>
      <c r="G870" s="46"/>
    </row>
    <row r="871" spans="2:7" x14ac:dyDescent="0.25">
      <c r="B871" s="73"/>
      <c r="C871" s="4" t="s">
        <v>245</v>
      </c>
      <c r="D871" s="10"/>
      <c r="E871" s="61"/>
      <c r="F871" s="46"/>
      <c r="G871" s="46"/>
    </row>
    <row r="872" spans="2:7" x14ac:dyDescent="0.25">
      <c r="B872" s="73"/>
      <c r="C872" s="4" t="s">
        <v>246</v>
      </c>
      <c r="D872" s="10"/>
      <c r="E872" s="61"/>
      <c r="F872" s="46"/>
      <c r="G872" s="46"/>
    </row>
    <row r="873" spans="2:7" x14ac:dyDescent="0.25">
      <c r="B873" s="73"/>
      <c r="C873" s="4" t="s">
        <v>247</v>
      </c>
      <c r="D873" s="10"/>
      <c r="E873" s="61"/>
      <c r="F873" s="46"/>
      <c r="G873" s="46"/>
    </row>
    <row r="874" spans="2:7" x14ac:dyDescent="0.25">
      <c r="B874" s="73"/>
      <c r="C874" s="4"/>
      <c r="D874" s="10"/>
      <c r="E874" s="61"/>
      <c r="F874" s="46"/>
      <c r="G874" s="46"/>
    </row>
    <row r="875" spans="2:7" x14ac:dyDescent="0.25">
      <c r="B875" s="73"/>
      <c r="C875" s="4" t="s">
        <v>248</v>
      </c>
      <c r="D875" s="10"/>
      <c r="E875" s="61"/>
      <c r="F875" s="46"/>
      <c r="G875" s="46"/>
    </row>
    <row r="876" spans="2:7" x14ac:dyDescent="0.25">
      <c r="B876" s="73"/>
      <c r="C876" s="4"/>
      <c r="D876" s="10"/>
      <c r="E876" s="61"/>
      <c r="F876" s="46"/>
      <c r="G876" s="46"/>
    </row>
    <row r="877" spans="2:7" ht="24" x14ac:dyDescent="0.25">
      <c r="B877" s="73"/>
      <c r="C877" s="4" t="s">
        <v>54</v>
      </c>
      <c r="D877" s="10"/>
      <c r="E877" s="61"/>
      <c r="F877" s="46"/>
      <c r="G877" s="46"/>
    </row>
    <row r="878" spans="2:7" x14ac:dyDescent="0.25">
      <c r="B878" s="73"/>
      <c r="C878" s="4"/>
      <c r="D878" s="10"/>
      <c r="E878" s="61"/>
      <c r="F878" s="46"/>
      <c r="G878" s="46"/>
    </row>
    <row r="879" spans="2:7" ht="15.75" thickBot="1" x14ac:dyDescent="0.3">
      <c r="B879" s="74"/>
      <c r="C879" s="5"/>
      <c r="D879" s="11"/>
      <c r="E879" s="62"/>
      <c r="F879" s="47"/>
      <c r="G879" s="47"/>
    </row>
    <row r="880" spans="2:7" ht="15.75" thickTop="1" x14ac:dyDescent="0.25">
      <c r="B880" s="72"/>
      <c r="C880" s="4"/>
      <c r="D880" s="9"/>
      <c r="E880" s="60"/>
      <c r="F880" s="45"/>
      <c r="G880" s="45"/>
    </row>
    <row r="881" spans="2:7" x14ac:dyDescent="0.25">
      <c r="B881" s="75">
        <v>36987</v>
      </c>
      <c r="C881" s="4" t="s">
        <v>439</v>
      </c>
      <c r="D881" s="9" t="s">
        <v>675</v>
      </c>
      <c r="E881" s="60">
        <v>1</v>
      </c>
      <c r="F881" s="45">
        <v>0</v>
      </c>
      <c r="G881" s="36">
        <f>E881*F881</f>
        <v>0</v>
      </c>
    </row>
    <row r="882" spans="2:7" x14ac:dyDescent="0.25">
      <c r="B882" s="73"/>
      <c r="C882" s="4"/>
      <c r="D882" s="10"/>
      <c r="E882" s="61"/>
      <c r="F882" s="46"/>
      <c r="G882" s="46"/>
    </row>
    <row r="883" spans="2:7" ht="24" x14ac:dyDescent="0.25">
      <c r="B883" s="73"/>
      <c r="C883" s="4" t="s">
        <v>440</v>
      </c>
      <c r="D883" s="10"/>
      <c r="E883" s="61"/>
      <c r="F883" s="46"/>
      <c r="G883" s="46"/>
    </row>
    <row r="884" spans="2:7" ht="24" x14ac:dyDescent="0.25">
      <c r="B884" s="73"/>
      <c r="C884" s="4" t="s">
        <v>441</v>
      </c>
      <c r="D884" s="10"/>
      <c r="E884" s="61"/>
      <c r="F884" s="46"/>
      <c r="G884" s="46"/>
    </row>
    <row r="885" spans="2:7" x14ac:dyDescent="0.25">
      <c r="B885" s="73"/>
      <c r="C885" s="4"/>
      <c r="D885" s="10"/>
      <c r="E885" s="61"/>
      <c r="F885" s="46"/>
      <c r="G885" s="46"/>
    </row>
    <row r="886" spans="2:7" ht="24" x14ac:dyDescent="0.25">
      <c r="B886" s="73"/>
      <c r="C886" s="4" t="s">
        <v>442</v>
      </c>
      <c r="D886" s="10"/>
      <c r="E886" s="61"/>
      <c r="F886" s="46"/>
      <c r="G886" s="46"/>
    </row>
    <row r="887" spans="2:7" x14ac:dyDescent="0.25">
      <c r="B887" s="73"/>
      <c r="C887" s="4"/>
      <c r="D887" s="10"/>
      <c r="E887" s="61"/>
      <c r="F887" s="46"/>
      <c r="G887" s="46"/>
    </row>
    <row r="888" spans="2:7" x14ac:dyDescent="0.25">
      <c r="B888" s="73"/>
      <c r="C888" s="4" t="s">
        <v>443</v>
      </c>
      <c r="D888" s="10"/>
      <c r="E888" s="61"/>
      <c r="F888" s="46"/>
      <c r="G888" s="46"/>
    </row>
    <row r="889" spans="2:7" x14ac:dyDescent="0.25">
      <c r="B889" s="73"/>
      <c r="C889" s="4" t="s">
        <v>444</v>
      </c>
      <c r="D889" s="10"/>
      <c r="E889" s="61"/>
      <c r="F889" s="46"/>
      <c r="G889" s="46"/>
    </row>
    <row r="890" spans="2:7" x14ac:dyDescent="0.25">
      <c r="B890" s="73"/>
      <c r="C890" s="4" t="s">
        <v>445</v>
      </c>
      <c r="D890" s="10"/>
      <c r="E890" s="61"/>
      <c r="F890" s="46"/>
      <c r="G890" s="46"/>
    </row>
    <row r="891" spans="2:7" x14ac:dyDescent="0.25">
      <c r="B891" s="73"/>
      <c r="C891" s="4" t="s">
        <v>446</v>
      </c>
      <c r="D891" s="10"/>
      <c r="E891" s="61"/>
      <c r="F891" s="46"/>
      <c r="G891" s="46"/>
    </row>
    <row r="892" spans="2:7" x14ac:dyDescent="0.25">
      <c r="B892" s="73"/>
      <c r="C892" s="4" t="s">
        <v>447</v>
      </c>
      <c r="D892" s="10"/>
      <c r="E892" s="61"/>
      <c r="F892" s="46"/>
      <c r="G892" s="46"/>
    </row>
    <row r="893" spans="2:7" x14ac:dyDescent="0.25">
      <c r="B893" s="73"/>
      <c r="C893" s="4" t="s">
        <v>448</v>
      </c>
      <c r="D893" s="10"/>
      <c r="E893" s="61"/>
      <c r="F893" s="46"/>
      <c r="G893" s="46"/>
    </row>
    <row r="894" spans="2:7" x14ac:dyDescent="0.25">
      <c r="B894" s="73"/>
      <c r="C894" s="4" t="s">
        <v>449</v>
      </c>
      <c r="D894" s="10"/>
      <c r="E894" s="61"/>
      <c r="F894" s="46"/>
      <c r="G894" s="46"/>
    </row>
    <row r="895" spans="2:7" x14ac:dyDescent="0.25">
      <c r="B895" s="73"/>
      <c r="C895" s="4" t="s">
        <v>450</v>
      </c>
      <c r="D895" s="10"/>
      <c r="E895" s="61"/>
      <c r="F895" s="46"/>
      <c r="G895" s="46"/>
    </row>
    <row r="896" spans="2:7" x14ac:dyDescent="0.25">
      <c r="B896" s="73"/>
      <c r="C896" s="4" t="s">
        <v>451</v>
      </c>
      <c r="D896" s="10"/>
      <c r="E896" s="61"/>
      <c r="F896" s="46"/>
      <c r="G896" s="46"/>
    </row>
    <row r="897" spans="2:7" x14ac:dyDescent="0.25">
      <c r="B897" s="73"/>
      <c r="C897" s="4" t="s">
        <v>452</v>
      </c>
      <c r="D897" s="10"/>
      <c r="E897" s="61"/>
      <c r="F897" s="46"/>
      <c r="G897" s="46"/>
    </row>
    <row r="898" spans="2:7" x14ac:dyDescent="0.25">
      <c r="B898" s="73"/>
      <c r="C898" s="4"/>
      <c r="D898" s="10"/>
      <c r="E898" s="61"/>
      <c r="F898" s="46"/>
      <c r="G898" s="46"/>
    </row>
    <row r="899" spans="2:7" ht="36" x14ac:dyDescent="0.25">
      <c r="B899" s="73"/>
      <c r="C899" s="4" t="s">
        <v>453</v>
      </c>
      <c r="D899" s="10"/>
      <c r="E899" s="61"/>
      <c r="F899" s="46"/>
      <c r="G899" s="46"/>
    </row>
    <row r="900" spans="2:7" x14ac:dyDescent="0.25">
      <c r="B900" s="73"/>
      <c r="C900" s="4"/>
      <c r="D900" s="10"/>
      <c r="E900" s="61"/>
      <c r="F900" s="46"/>
      <c r="G900" s="46"/>
    </row>
    <row r="901" spans="2:7" ht="36" x14ac:dyDescent="0.25">
      <c r="B901" s="73"/>
      <c r="C901" s="4" t="s">
        <v>454</v>
      </c>
      <c r="D901" s="10"/>
      <c r="E901" s="61"/>
      <c r="F901" s="46"/>
      <c r="G901" s="46"/>
    </row>
    <row r="902" spans="2:7" x14ac:dyDescent="0.25">
      <c r="B902" s="73"/>
      <c r="C902" s="4"/>
      <c r="D902" s="10"/>
      <c r="E902" s="61"/>
      <c r="F902" s="46"/>
      <c r="G902" s="46"/>
    </row>
    <row r="903" spans="2:7" ht="24" x14ac:dyDescent="0.25">
      <c r="B903" s="73"/>
      <c r="C903" s="4" t="s">
        <v>455</v>
      </c>
      <c r="D903" s="10"/>
      <c r="E903" s="61"/>
      <c r="F903" s="46"/>
      <c r="G903" s="46"/>
    </row>
    <row r="904" spans="2:7" ht="15.75" thickBot="1" x14ac:dyDescent="0.3">
      <c r="B904" s="74"/>
      <c r="C904" s="5"/>
      <c r="D904" s="11"/>
      <c r="E904" s="62"/>
      <c r="F904" s="47"/>
      <c r="G904" s="47"/>
    </row>
    <row r="905" spans="2:7" ht="15.75" thickTop="1" x14ac:dyDescent="0.25">
      <c r="B905" s="72"/>
      <c r="C905" s="4"/>
      <c r="D905" s="9"/>
      <c r="E905" s="60"/>
      <c r="F905" s="45"/>
      <c r="G905" s="45"/>
    </row>
    <row r="906" spans="2:7" x14ac:dyDescent="0.25">
      <c r="B906" s="75">
        <v>37352</v>
      </c>
      <c r="C906" s="4" t="s">
        <v>456</v>
      </c>
      <c r="D906" s="9" t="s">
        <v>675</v>
      </c>
      <c r="E906" s="60">
        <v>1</v>
      </c>
      <c r="F906" s="45">
        <v>0</v>
      </c>
      <c r="G906" s="36">
        <f>E906*F906</f>
        <v>0</v>
      </c>
    </row>
    <row r="907" spans="2:7" x14ac:dyDescent="0.25">
      <c r="B907" s="73"/>
      <c r="C907" s="4"/>
      <c r="D907" s="10"/>
      <c r="E907" s="61"/>
      <c r="F907" s="46"/>
      <c r="G907" s="46"/>
    </row>
    <row r="908" spans="2:7" x14ac:dyDescent="0.25">
      <c r="B908" s="73"/>
      <c r="C908" s="4" t="s">
        <v>457</v>
      </c>
      <c r="D908" s="10"/>
      <c r="E908" s="61"/>
      <c r="F908" s="46"/>
      <c r="G908" s="46"/>
    </row>
    <row r="909" spans="2:7" x14ac:dyDescent="0.25">
      <c r="B909" s="73"/>
      <c r="C909" s="4"/>
      <c r="D909" s="10"/>
      <c r="E909" s="61"/>
      <c r="F909" s="46"/>
      <c r="G909" s="46"/>
    </row>
    <row r="910" spans="2:7" x14ac:dyDescent="0.25">
      <c r="B910" s="73"/>
      <c r="C910" s="4" t="s">
        <v>458</v>
      </c>
      <c r="D910" s="10"/>
      <c r="E910" s="61"/>
      <c r="F910" s="46"/>
      <c r="G910" s="46"/>
    </row>
    <row r="911" spans="2:7" x14ac:dyDescent="0.25">
      <c r="B911" s="73"/>
      <c r="C911" s="4" t="s">
        <v>459</v>
      </c>
      <c r="D911" s="10"/>
      <c r="E911" s="61"/>
      <c r="F911" s="46"/>
      <c r="G911" s="46"/>
    </row>
    <row r="912" spans="2:7" x14ac:dyDescent="0.25">
      <c r="B912" s="73"/>
      <c r="C912" s="4" t="s">
        <v>46</v>
      </c>
      <c r="D912" s="10"/>
      <c r="E912" s="61"/>
      <c r="F912" s="46"/>
      <c r="G912" s="46"/>
    </row>
    <row r="913" spans="2:7" x14ac:dyDescent="0.25">
      <c r="B913" s="73"/>
      <c r="C913" s="4" t="s">
        <v>460</v>
      </c>
      <c r="D913" s="10"/>
      <c r="E913" s="61"/>
      <c r="F913" s="46"/>
      <c r="G913" s="46"/>
    </row>
    <row r="914" spans="2:7" x14ac:dyDescent="0.25">
      <c r="B914" s="73"/>
      <c r="C914" s="4" t="s">
        <v>449</v>
      </c>
      <c r="D914" s="10"/>
      <c r="E914" s="61"/>
      <c r="F914" s="46"/>
      <c r="G914" s="46"/>
    </row>
    <row r="915" spans="2:7" x14ac:dyDescent="0.25">
      <c r="B915" s="73"/>
      <c r="C915" s="4"/>
      <c r="D915" s="10"/>
      <c r="E915" s="61"/>
      <c r="F915" s="46"/>
      <c r="G915" s="46"/>
    </row>
    <row r="916" spans="2:7" ht="48" x14ac:dyDescent="0.25">
      <c r="B916" s="73"/>
      <c r="C916" s="4" t="s">
        <v>461</v>
      </c>
      <c r="D916" s="10"/>
      <c r="E916" s="61"/>
      <c r="F916" s="46"/>
      <c r="G916" s="46"/>
    </row>
    <row r="917" spans="2:7" x14ac:dyDescent="0.25">
      <c r="B917" s="73"/>
      <c r="C917" s="4"/>
      <c r="D917" s="10"/>
      <c r="E917" s="61"/>
      <c r="F917" s="46"/>
      <c r="G917" s="46"/>
    </row>
    <row r="918" spans="2:7" ht="36" x14ac:dyDescent="0.25">
      <c r="B918" s="73"/>
      <c r="C918" s="4" t="s">
        <v>462</v>
      </c>
      <c r="D918" s="10"/>
      <c r="E918" s="61"/>
      <c r="F918" s="46"/>
      <c r="G918" s="46"/>
    </row>
    <row r="919" spans="2:7" x14ac:dyDescent="0.25">
      <c r="B919" s="73"/>
      <c r="C919" s="4"/>
      <c r="D919" s="10"/>
      <c r="E919" s="61"/>
      <c r="F919" s="46"/>
      <c r="G919" s="46"/>
    </row>
    <row r="920" spans="2:7" x14ac:dyDescent="0.25">
      <c r="B920" s="73"/>
      <c r="C920" s="4" t="s">
        <v>463</v>
      </c>
      <c r="D920" s="10"/>
      <c r="E920" s="61"/>
      <c r="F920" s="46"/>
      <c r="G920" s="46"/>
    </row>
    <row r="921" spans="2:7" x14ac:dyDescent="0.25">
      <c r="B921" s="73"/>
      <c r="C921" s="4"/>
      <c r="D921" s="10"/>
      <c r="E921" s="61"/>
      <c r="F921" s="46"/>
      <c r="G921" s="46"/>
    </row>
    <row r="922" spans="2:7" x14ac:dyDescent="0.25">
      <c r="B922" s="73"/>
      <c r="C922" s="4" t="s">
        <v>464</v>
      </c>
      <c r="D922" s="10"/>
      <c r="E922" s="61"/>
      <c r="F922" s="46"/>
      <c r="G922" s="46"/>
    </row>
    <row r="923" spans="2:7" x14ac:dyDescent="0.25">
      <c r="B923" s="73"/>
      <c r="C923" s="4"/>
      <c r="D923" s="10"/>
      <c r="E923" s="61"/>
      <c r="F923" s="46"/>
      <c r="G923" s="46"/>
    </row>
    <row r="924" spans="2:7" x14ac:dyDescent="0.25">
      <c r="B924" s="73"/>
      <c r="C924" s="4" t="s">
        <v>465</v>
      </c>
      <c r="D924" s="10"/>
      <c r="E924" s="61"/>
      <c r="F924" s="46"/>
      <c r="G924" s="46"/>
    </row>
    <row r="925" spans="2:7" ht="15.75" thickBot="1" x14ac:dyDescent="0.3">
      <c r="B925" s="74"/>
      <c r="C925" s="5"/>
      <c r="D925" s="11"/>
      <c r="E925" s="62"/>
      <c r="F925" s="47"/>
      <c r="G925" s="47"/>
    </row>
    <row r="926" spans="2:7" ht="15.75" thickTop="1" x14ac:dyDescent="0.25">
      <c r="B926" s="72"/>
      <c r="C926" s="4"/>
      <c r="D926" s="9"/>
      <c r="E926" s="60"/>
      <c r="F926" s="45"/>
      <c r="G926" s="45"/>
    </row>
    <row r="927" spans="2:7" x14ac:dyDescent="0.25">
      <c r="B927" s="75">
        <v>37717</v>
      </c>
      <c r="C927" s="4" t="s">
        <v>466</v>
      </c>
      <c r="D927" s="9" t="s">
        <v>675</v>
      </c>
      <c r="E927" s="60">
        <v>1</v>
      </c>
      <c r="F927" s="45">
        <v>0</v>
      </c>
      <c r="G927" s="36">
        <f>E927*F927</f>
        <v>0</v>
      </c>
    </row>
    <row r="928" spans="2:7" x14ac:dyDescent="0.25">
      <c r="B928" s="73"/>
      <c r="C928" s="4"/>
      <c r="D928" s="10"/>
      <c r="E928" s="61"/>
      <c r="F928" s="46"/>
      <c r="G928" s="46"/>
    </row>
    <row r="929" spans="2:7" x14ac:dyDescent="0.25">
      <c r="B929" s="73"/>
      <c r="C929" s="4" t="s">
        <v>467</v>
      </c>
      <c r="D929" s="10"/>
      <c r="E929" s="61"/>
      <c r="F929" s="46"/>
      <c r="G929" s="46"/>
    </row>
    <row r="930" spans="2:7" x14ac:dyDescent="0.25">
      <c r="B930" s="73"/>
      <c r="C930" s="4" t="s">
        <v>468</v>
      </c>
      <c r="D930" s="10"/>
      <c r="E930" s="61"/>
      <c r="F930" s="46"/>
      <c r="G930" s="46"/>
    </row>
    <row r="931" spans="2:7" x14ac:dyDescent="0.25">
      <c r="B931" s="73"/>
      <c r="C931" s="4" t="s">
        <v>469</v>
      </c>
      <c r="D931" s="10"/>
      <c r="E931" s="61"/>
      <c r="F931" s="46"/>
      <c r="G931" s="46"/>
    </row>
    <row r="932" spans="2:7" x14ac:dyDescent="0.25">
      <c r="B932" s="73"/>
      <c r="C932" s="4" t="s">
        <v>122</v>
      </c>
      <c r="D932" s="10"/>
      <c r="E932" s="61"/>
      <c r="F932" s="46"/>
      <c r="G932" s="46"/>
    </row>
    <row r="933" spans="2:7" x14ac:dyDescent="0.25">
      <c r="B933" s="73"/>
      <c r="C933" s="4" t="s">
        <v>470</v>
      </c>
      <c r="D933" s="10"/>
      <c r="E933" s="61"/>
      <c r="F933" s="46"/>
      <c r="G933" s="46"/>
    </row>
    <row r="934" spans="2:7" x14ac:dyDescent="0.25">
      <c r="B934" s="73"/>
      <c r="C934" s="4"/>
      <c r="D934" s="10"/>
      <c r="E934" s="61"/>
      <c r="F934" s="46"/>
      <c r="G934" s="46"/>
    </row>
    <row r="935" spans="2:7" x14ac:dyDescent="0.25">
      <c r="B935" s="73"/>
      <c r="C935" s="4" t="s">
        <v>124</v>
      </c>
      <c r="D935" s="10"/>
      <c r="E935" s="61"/>
      <c r="F935" s="46"/>
      <c r="G935" s="46"/>
    </row>
    <row r="936" spans="2:7" x14ac:dyDescent="0.25">
      <c r="B936" s="73"/>
      <c r="C936" s="4"/>
      <c r="D936" s="10"/>
      <c r="E936" s="61"/>
      <c r="F936" s="46"/>
      <c r="G936" s="46"/>
    </row>
    <row r="937" spans="2:7" ht="24" x14ac:dyDescent="0.25">
      <c r="B937" s="73"/>
      <c r="C937" s="4" t="s">
        <v>390</v>
      </c>
      <c r="D937" s="10"/>
      <c r="E937" s="61"/>
      <c r="F937" s="46"/>
      <c r="G937" s="46"/>
    </row>
    <row r="938" spans="2:7" x14ac:dyDescent="0.25">
      <c r="B938" s="73"/>
      <c r="C938" s="4"/>
      <c r="D938" s="10"/>
      <c r="E938" s="61"/>
      <c r="F938" s="46"/>
      <c r="G938" s="46"/>
    </row>
    <row r="939" spans="2:7" ht="24" x14ac:dyDescent="0.25">
      <c r="B939" s="73"/>
      <c r="C939" s="4" t="s">
        <v>54</v>
      </c>
      <c r="D939" s="10"/>
      <c r="E939" s="61"/>
      <c r="F939" s="46"/>
      <c r="G939" s="46"/>
    </row>
    <row r="940" spans="2:7" ht="15.75" thickBot="1" x14ac:dyDescent="0.3">
      <c r="B940" s="74"/>
      <c r="C940" s="5"/>
      <c r="D940" s="11"/>
      <c r="E940" s="62"/>
      <c r="F940" s="47"/>
      <c r="G940" s="47"/>
    </row>
    <row r="941" spans="2:7" ht="15.75" thickTop="1" x14ac:dyDescent="0.25">
      <c r="B941" s="72"/>
      <c r="C941" s="4"/>
      <c r="D941" s="9"/>
      <c r="E941" s="60"/>
      <c r="F941" s="45"/>
      <c r="G941" s="45"/>
    </row>
    <row r="942" spans="2:7" x14ac:dyDescent="0.25">
      <c r="B942" s="75">
        <v>38083</v>
      </c>
      <c r="C942" s="4" t="s">
        <v>471</v>
      </c>
      <c r="D942" s="9" t="s">
        <v>675</v>
      </c>
      <c r="E942" s="60">
        <v>1</v>
      </c>
      <c r="F942" s="45">
        <v>0</v>
      </c>
      <c r="G942" s="36">
        <f>E942*F942</f>
        <v>0</v>
      </c>
    </row>
    <row r="943" spans="2:7" x14ac:dyDescent="0.25">
      <c r="B943" s="73"/>
      <c r="C943" s="4"/>
      <c r="D943" s="10"/>
      <c r="E943" s="61"/>
      <c r="F943" s="46"/>
      <c r="G943" s="46"/>
    </row>
    <row r="944" spans="2:7" ht="24" x14ac:dyDescent="0.25">
      <c r="B944" s="73"/>
      <c r="C944" s="4" t="s">
        <v>472</v>
      </c>
      <c r="D944" s="10"/>
      <c r="E944" s="61"/>
      <c r="F944" s="46"/>
      <c r="G944" s="46"/>
    </row>
    <row r="945" spans="2:7" x14ac:dyDescent="0.25">
      <c r="B945" s="73"/>
      <c r="C945" s="4" t="s">
        <v>7</v>
      </c>
      <c r="D945" s="10"/>
      <c r="E945" s="61"/>
      <c r="F945" s="46"/>
      <c r="G945" s="46"/>
    </row>
    <row r="946" spans="2:7" ht="24" x14ac:dyDescent="0.25">
      <c r="B946" s="73"/>
      <c r="C946" s="4" t="s">
        <v>473</v>
      </c>
      <c r="D946" s="10"/>
      <c r="E946" s="61"/>
      <c r="F946" s="46"/>
      <c r="G946" s="46"/>
    </row>
    <row r="947" spans="2:7" x14ac:dyDescent="0.25">
      <c r="B947" s="73"/>
      <c r="C947" s="4"/>
      <c r="D947" s="10"/>
      <c r="E947" s="61"/>
      <c r="F947" s="46"/>
      <c r="G947" s="46"/>
    </row>
    <row r="948" spans="2:7" x14ac:dyDescent="0.25">
      <c r="B948" s="73"/>
      <c r="C948" s="4" t="s">
        <v>474</v>
      </c>
      <c r="D948" s="10"/>
      <c r="E948" s="61"/>
      <c r="F948" s="46"/>
      <c r="G948" s="46"/>
    </row>
    <row r="949" spans="2:7" x14ac:dyDescent="0.25">
      <c r="B949" s="73"/>
      <c r="C949" s="4"/>
      <c r="D949" s="10"/>
      <c r="E949" s="61"/>
      <c r="F949" s="46"/>
      <c r="G949" s="46"/>
    </row>
    <row r="950" spans="2:7" x14ac:dyDescent="0.25">
      <c r="B950" s="73"/>
      <c r="C950" s="4" t="s">
        <v>248</v>
      </c>
      <c r="D950" s="10"/>
      <c r="E950" s="61"/>
      <c r="F950" s="46"/>
      <c r="G950" s="46"/>
    </row>
    <row r="951" spans="2:7" ht="15.75" thickBot="1" x14ac:dyDescent="0.3">
      <c r="B951" s="74"/>
      <c r="C951" s="5"/>
      <c r="D951" s="11"/>
      <c r="E951" s="62"/>
      <c r="F951" s="47"/>
      <c r="G951" s="47"/>
    </row>
    <row r="952" spans="2:7" ht="15.75" thickTop="1" x14ac:dyDescent="0.25">
      <c r="B952" s="72"/>
      <c r="C952" s="4"/>
      <c r="D952" s="9"/>
      <c r="E952" s="60"/>
      <c r="F952" s="45"/>
      <c r="G952" s="45"/>
    </row>
    <row r="953" spans="2:7" x14ac:dyDescent="0.25">
      <c r="B953" s="75">
        <v>38448</v>
      </c>
      <c r="C953" s="4" t="s">
        <v>475</v>
      </c>
      <c r="D953" s="9" t="s">
        <v>675</v>
      </c>
      <c r="E953" s="60">
        <v>1</v>
      </c>
      <c r="F953" s="45">
        <v>0</v>
      </c>
      <c r="G953" s="36">
        <f>E953*F953</f>
        <v>0</v>
      </c>
    </row>
    <row r="954" spans="2:7" x14ac:dyDescent="0.25">
      <c r="B954" s="73"/>
      <c r="C954" s="4"/>
      <c r="D954" s="10"/>
      <c r="E954" s="61"/>
      <c r="F954" s="46"/>
      <c r="G954" s="46"/>
    </row>
    <row r="955" spans="2:7" ht="24" x14ac:dyDescent="0.25">
      <c r="B955" s="73"/>
      <c r="C955" s="4" t="s">
        <v>476</v>
      </c>
      <c r="D955" s="10"/>
      <c r="E955" s="61"/>
      <c r="F955" s="46"/>
      <c r="G955" s="46"/>
    </row>
    <row r="956" spans="2:7" ht="15.75" thickBot="1" x14ac:dyDescent="0.3">
      <c r="B956" s="74"/>
      <c r="C956" s="5"/>
      <c r="D956" s="11"/>
      <c r="E956" s="62"/>
      <c r="F956" s="47"/>
      <c r="G956" s="47"/>
    </row>
    <row r="957" spans="2:7" ht="15.75" thickTop="1" x14ac:dyDescent="0.25">
      <c r="B957" s="72"/>
      <c r="C957" s="4"/>
      <c r="D957" s="105"/>
      <c r="E957" s="87"/>
      <c r="F957" s="96"/>
      <c r="G957" s="96"/>
    </row>
    <row r="958" spans="2:7" x14ac:dyDescent="0.25">
      <c r="B958" s="75">
        <v>38813</v>
      </c>
      <c r="C958" s="4" t="s">
        <v>128</v>
      </c>
      <c r="D958" s="106"/>
      <c r="E958" s="88"/>
      <c r="F958" s="97"/>
      <c r="G958" s="97"/>
    </row>
    <row r="959" spans="2:7" x14ac:dyDescent="0.25">
      <c r="B959" s="73"/>
      <c r="C959" s="4" t="s">
        <v>129</v>
      </c>
      <c r="D959" s="106"/>
      <c r="E959" s="88"/>
      <c r="F959" s="97"/>
      <c r="G959" s="97"/>
    </row>
    <row r="960" spans="2:7" ht="15.75" thickBot="1" x14ac:dyDescent="0.3">
      <c r="B960" s="74"/>
      <c r="C960" s="5"/>
      <c r="D960" s="107"/>
      <c r="E960" s="89"/>
      <c r="F960" s="98"/>
      <c r="G960" s="98"/>
    </row>
    <row r="961" spans="2:7" ht="15.75" thickTop="1" x14ac:dyDescent="0.25">
      <c r="B961" s="72"/>
      <c r="C961" s="4"/>
      <c r="D961" s="9"/>
      <c r="E961" s="60"/>
      <c r="F961" s="45"/>
      <c r="G961" s="45"/>
    </row>
    <row r="962" spans="2:7" x14ac:dyDescent="0.25">
      <c r="B962" s="75">
        <v>37017</v>
      </c>
      <c r="C962" s="4" t="s">
        <v>477</v>
      </c>
      <c r="D962" s="9" t="s">
        <v>675</v>
      </c>
      <c r="E962" s="60">
        <v>1</v>
      </c>
      <c r="F962" s="45">
        <v>0</v>
      </c>
      <c r="G962" s="36">
        <f>E962*F962</f>
        <v>0</v>
      </c>
    </row>
    <row r="963" spans="2:7" x14ac:dyDescent="0.25">
      <c r="B963" s="73"/>
      <c r="C963" s="4"/>
      <c r="D963" s="10"/>
      <c r="E963" s="61"/>
      <c r="F963" s="46"/>
      <c r="G963" s="46"/>
    </row>
    <row r="964" spans="2:7" ht="36" x14ac:dyDescent="0.25">
      <c r="B964" s="73"/>
      <c r="C964" s="4" t="s">
        <v>478</v>
      </c>
      <c r="D964" s="10"/>
      <c r="E964" s="61"/>
      <c r="F964" s="46"/>
      <c r="G964" s="46"/>
    </row>
    <row r="965" spans="2:7" x14ac:dyDescent="0.25">
      <c r="B965" s="73"/>
      <c r="C965" s="4"/>
      <c r="D965" s="10"/>
      <c r="E965" s="61"/>
      <c r="F965" s="46"/>
      <c r="G965" s="46"/>
    </row>
    <row r="966" spans="2:7" x14ac:dyDescent="0.25">
      <c r="B966" s="73"/>
      <c r="C966" s="4" t="s">
        <v>479</v>
      </c>
      <c r="D966" s="10"/>
      <c r="E966" s="61"/>
      <c r="F966" s="46"/>
      <c r="G966" s="46"/>
    </row>
    <row r="967" spans="2:7" x14ac:dyDescent="0.25">
      <c r="B967" s="73"/>
      <c r="C967" s="4" t="s">
        <v>480</v>
      </c>
      <c r="D967" s="10"/>
      <c r="E967" s="61"/>
      <c r="F967" s="46"/>
      <c r="G967" s="46"/>
    </row>
    <row r="968" spans="2:7" x14ac:dyDescent="0.25">
      <c r="B968" s="73"/>
      <c r="C968" s="4" t="s">
        <v>481</v>
      </c>
      <c r="D968" s="10"/>
      <c r="E968" s="61"/>
      <c r="F968" s="46"/>
      <c r="G968" s="46"/>
    </row>
    <row r="969" spans="2:7" x14ac:dyDescent="0.25">
      <c r="B969" s="73"/>
      <c r="C969" s="4" t="s">
        <v>482</v>
      </c>
      <c r="D969" s="10"/>
      <c r="E969" s="61"/>
      <c r="F969" s="46"/>
      <c r="G969" s="46"/>
    </row>
    <row r="970" spans="2:7" x14ac:dyDescent="0.25">
      <c r="B970" s="73"/>
      <c r="C970" s="4"/>
      <c r="D970" s="10"/>
      <c r="E970" s="61"/>
      <c r="F970" s="46"/>
      <c r="G970" s="46"/>
    </row>
    <row r="971" spans="2:7" ht="36" x14ac:dyDescent="0.25">
      <c r="B971" s="73"/>
      <c r="C971" s="4" t="s">
        <v>483</v>
      </c>
      <c r="D971" s="10"/>
      <c r="E971" s="61"/>
      <c r="F971" s="46"/>
      <c r="G971" s="46"/>
    </row>
    <row r="972" spans="2:7" x14ac:dyDescent="0.25">
      <c r="B972" s="73"/>
      <c r="C972" s="4" t="s">
        <v>484</v>
      </c>
      <c r="D972" s="10"/>
      <c r="E972" s="61"/>
      <c r="F972" s="46"/>
      <c r="G972" s="46"/>
    </row>
    <row r="973" spans="2:7" x14ac:dyDescent="0.25">
      <c r="B973" s="73"/>
      <c r="C973" s="4"/>
      <c r="D973" s="10"/>
      <c r="E973" s="61"/>
      <c r="F973" s="46"/>
      <c r="G973" s="46"/>
    </row>
    <row r="974" spans="2:7" x14ac:dyDescent="0.25">
      <c r="B974" s="73"/>
      <c r="C974" s="4" t="s">
        <v>485</v>
      </c>
      <c r="D974" s="10"/>
      <c r="E974" s="61"/>
      <c r="F974" s="46"/>
      <c r="G974" s="46"/>
    </row>
    <row r="975" spans="2:7" x14ac:dyDescent="0.25">
      <c r="B975" s="73"/>
      <c r="C975" s="4"/>
      <c r="D975" s="10"/>
      <c r="E975" s="61"/>
      <c r="F975" s="46"/>
      <c r="G975" s="46"/>
    </row>
    <row r="976" spans="2:7" x14ac:dyDescent="0.25">
      <c r="B976" s="73"/>
      <c r="C976" s="4" t="s">
        <v>486</v>
      </c>
      <c r="D976" s="10"/>
      <c r="E976" s="61"/>
      <c r="F976" s="46"/>
      <c r="G976" s="46"/>
    </row>
    <row r="977" spans="2:7" ht="15.75" thickBot="1" x14ac:dyDescent="0.3">
      <c r="B977" s="74"/>
      <c r="C977" s="5"/>
      <c r="D977" s="11"/>
      <c r="E977" s="62"/>
      <c r="F977" s="47"/>
      <c r="G977" s="47"/>
    </row>
    <row r="978" spans="2:7" ht="15.75" thickTop="1" x14ac:dyDescent="0.25">
      <c r="B978" s="72"/>
      <c r="C978" s="4"/>
      <c r="D978" s="9"/>
      <c r="E978" s="60"/>
      <c r="F978" s="45"/>
      <c r="G978" s="45"/>
    </row>
    <row r="979" spans="2:7" x14ac:dyDescent="0.25">
      <c r="B979" s="75">
        <v>37382</v>
      </c>
      <c r="C979" s="4" t="s">
        <v>487</v>
      </c>
      <c r="D979" s="9" t="s">
        <v>675</v>
      </c>
      <c r="E979" s="60">
        <v>1</v>
      </c>
      <c r="F979" s="45">
        <v>0</v>
      </c>
      <c r="G979" s="36">
        <f>E979*F979</f>
        <v>0</v>
      </c>
    </row>
    <row r="980" spans="2:7" x14ac:dyDescent="0.25">
      <c r="B980" s="73"/>
      <c r="C980" s="4"/>
      <c r="D980" s="10"/>
      <c r="E980" s="61"/>
      <c r="F980" s="46"/>
      <c r="G980" s="46"/>
    </row>
    <row r="981" spans="2:7" ht="36" x14ac:dyDescent="0.25">
      <c r="B981" s="73"/>
      <c r="C981" s="4" t="s">
        <v>488</v>
      </c>
      <c r="D981" s="10"/>
      <c r="E981" s="61"/>
      <c r="F981" s="46"/>
      <c r="G981" s="46"/>
    </row>
    <row r="982" spans="2:7" x14ac:dyDescent="0.25">
      <c r="B982" s="73"/>
      <c r="C982" s="4"/>
      <c r="D982" s="10"/>
      <c r="E982" s="61"/>
      <c r="F982" s="46"/>
      <c r="G982" s="46"/>
    </row>
    <row r="983" spans="2:7" x14ac:dyDescent="0.25">
      <c r="B983" s="73"/>
      <c r="C983" s="4" t="s">
        <v>489</v>
      </c>
      <c r="D983" s="10"/>
      <c r="E983" s="61"/>
      <c r="F983" s="46"/>
      <c r="G983" s="46"/>
    </row>
    <row r="984" spans="2:7" x14ac:dyDescent="0.25">
      <c r="B984" s="73"/>
      <c r="C984" s="4" t="s">
        <v>490</v>
      </c>
      <c r="D984" s="10"/>
      <c r="E984" s="61"/>
      <c r="F984" s="46"/>
      <c r="G984" s="46"/>
    </row>
    <row r="985" spans="2:7" x14ac:dyDescent="0.25">
      <c r="B985" s="73"/>
      <c r="C985" s="4" t="s">
        <v>491</v>
      </c>
      <c r="D985" s="10"/>
      <c r="E985" s="61"/>
      <c r="F985" s="46"/>
      <c r="G985" s="46"/>
    </row>
    <row r="986" spans="2:7" x14ac:dyDescent="0.25">
      <c r="B986" s="73"/>
      <c r="C986" s="4" t="s">
        <v>492</v>
      </c>
      <c r="D986" s="10"/>
      <c r="E986" s="61"/>
      <c r="F986" s="46"/>
      <c r="G986" s="46"/>
    </row>
    <row r="987" spans="2:7" x14ac:dyDescent="0.25">
      <c r="B987" s="73"/>
      <c r="C987" s="4" t="s">
        <v>493</v>
      </c>
      <c r="D987" s="10"/>
      <c r="E987" s="61"/>
      <c r="F987" s="46"/>
      <c r="G987" s="46"/>
    </row>
    <row r="988" spans="2:7" x14ac:dyDescent="0.25">
      <c r="B988" s="73"/>
      <c r="C988" s="4" t="s">
        <v>494</v>
      </c>
      <c r="D988" s="10"/>
      <c r="E988" s="61"/>
      <c r="F988" s="46"/>
      <c r="G988" s="46"/>
    </row>
    <row r="989" spans="2:7" x14ac:dyDescent="0.25">
      <c r="B989" s="73"/>
      <c r="C989" s="4" t="s">
        <v>495</v>
      </c>
      <c r="D989" s="10"/>
      <c r="E989" s="61"/>
      <c r="F989" s="46"/>
      <c r="G989" s="46"/>
    </row>
    <row r="990" spans="2:7" x14ac:dyDescent="0.25">
      <c r="B990" s="73"/>
      <c r="C990" s="4" t="s">
        <v>496</v>
      </c>
      <c r="D990" s="10"/>
      <c r="E990" s="61"/>
      <c r="F990" s="46"/>
      <c r="G990" s="46"/>
    </row>
    <row r="991" spans="2:7" ht="24" x14ac:dyDescent="0.25">
      <c r="B991" s="73"/>
      <c r="C991" s="4" t="s">
        <v>497</v>
      </c>
      <c r="D991" s="10"/>
      <c r="E991" s="61"/>
      <c r="F991" s="46"/>
      <c r="G991" s="46"/>
    </row>
    <row r="992" spans="2:7" x14ac:dyDescent="0.25">
      <c r="B992" s="73"/>
      <c r="C992" s="4" t="s">
        <v>498</v>
      </c>
      <c r="D992" s="10"/>
      <c r="E992" s="61"/>
      <c r="F992" s="46"/>
      <c r="G992" s="46"/>
    </row>
    <row r="993" spans="1:7" x14ac:dyDescent="0.25">
      <c r="B993" s="73"/>
      <c r="C993" s="4" t="s">
        <v>499</v>
      </c>
      <c r="D993" s="10"/>
      <c r="E993" s="61"/>
      <c r="F993" s="46"/>
      <c r="G993" s="46"/>
    </row>
    <row r="994" spans="1:7" x14ac:dyDescent="0.25">
      <c r="B994" s="73"/>
      <c r="C994" s="4" t="s">
        <v>500</v>
      </c>
      <c r="D994" s="10"/>
      <c r="E994" s="61"/>
      <c r="F994" s="46"/>
      <c r="G994" s="46"/>
    </row>
    <row r="995" spans="1:7" x14ac:dyDescent="0.25">
      <c r="B995" s="73"/>
      <c r="C995" s="4" t="s">
        <v>501</v>
      </c>
      <c r="D995" s="10"/>
      <c r="E995" s="61"/>
      <c r="F995" s="46"/>
      <c r="G995" s="46"/>
    </row>
    <row r="996" spans="1:7" x14ac:dyDescent="0.25">
      <c r="B996" s="73"/>
      <c r="C996" s="4" t="s">
        <v>502</v>
      </c>
      <c r="D996" s="10"/>
      <c r="E996" s="61"/>
      <c r="F996" s="46"/>
      <c r="G996" s="46"/>
    </row>
    <row r="997" spans="1:7" x14ac:dyDescent="0.25">
      <c r="B997" s="73"/>
      <c r="C997" s="4"/>
      <c r="D997" s="10"/>
      <c r="E997" s="61"/>
      <c r="F997" s="46"/>
      <c r="G997" s="46"/>
    </row>
    <row r="998" spans="1:7" ht="24" x14ac:dyDescent="0.25">
      <c r="B998" s="73"/>
      <c r="C998" s="4" t="s">
        <v>503</v>
      </c>
      <c r="D998" s="10"/>
      <c r="E998" s="61"/>
      <c r="F998" s="46"/>
      <c r="G998" s="46"/>
    </row>
    <row r="999" spans="1:7" x14ac:dyDescent="0.25">
      <c r="B999" s="73"/>
      <c r="C999" s="4"/>
      <c r="D999" s="10"/>
      <c r="E999" s="61"/>
      <c r="F999" s="46"/>
      <c r="G999" s="46"/>
    </row>
    <row r="1000" spans="1:7" ht="24" x14ac:dyDescent="0.25">
      <c r="B1000" s="73"/>
      <c r="C1000" s="4" t="s">
        <v>54</v>
      </c>
      <c r="D1000" s="10"/>
      <c r="E1000" s="61"/>
      <c r="F1000" s="46"/>
      <c r="G1000" s="46"/>
    </row>
    <row r="1001" spans="1:7" ht="15.75" thickBot="1" x14ac:dyDescent="0.3">
      <c r="B1001" s="74"/>
      <c r="C1001" s="4"/>
      <c r="D1001" s="11"/>
      <c r="E1001" s="62"/>
      <c r="F1001" s="47"/>
      <c r="G1001" s="46"/>
    </row>
    <row r="1002" spans="1:7" ht="16.5" thickTop="1" thickBot="1" x14ac:dyDescent="0.3">
      <c r="C1002" s="64" t="s">
        <v>669</v>
      </c>
      <c r="F1002" s="43"/>
      <c r="G1002" s="65">
        <f>SUM(G84:G1001)</f>
        <v>0</v>
      </c>
    </row>
    <row r="1003" spans="1:7" x14ac:dyDescent="0.25">
      <c r="F1003" s="43"/>
      <c r="G1003" s="43"/>
    </row>
    <row r="1004" spans="1:7" x14ac:dyDescent="0.25">
      <c r="A1004" s="21" t="s">
        <v>665</v>
      </c>
      <c r="B1004" s="20" t="s">
        <v>681</v>
      </c>
      <c r="F1004" s="43"/>
      <c r="G1004" s="43"/>
    </row>
    <row r="1005" spans="1:7" x14ac:dyDescent="0.25">
      <c r="B1005" s="20" t="s">
        <v>504</v>
      </c>
      <c r="F1005" s="43"/>
      <c r="G1005" s="43"/>
    </row>
    <row r="1006" spans="1:7" ht="15.75" thickBot="1" x14ac:dyDescent="0.3">
      <c r="F1006" s="43"/>
      <c r="G1006" s="43"/>
    </row>
    <row r="1007" spans="1:7" ht="16.5" thickTop="1" thickBot="1" x14ac:dyDescent="0.3">
      <c r="B1007" s="66" t="s">
        <v>0</v>
      </c>
      <c r="C1007" s="2" t="s">
        <v>1</v>
      </c>
      <c r="D1007" s="3" t="s">
        <v>2</v>
      </c>
      <c r="E1007" s="59" t="s">
        <v>2</v>
      </c>
      <c r="F1007" s="44"/>
      <c r="G1007" s="44"/>
    </row>
    <row r="1008" spans="1:7" ht="15.75" thickTop="1" x14ac:dyDescent="0.25">
      <c r="B1008" s="67"/>
      <c r="C1008" s="4"/>
      <c r="D1008" s="6"/>
      <c r="E1008" s="55"/>
      <c r="F1008" s="39"/>
      <c r="G1008" s="39"/>
    </row>
    <row r="1009" spans="2:7" x14ac:dyDescent="0.25">
      <c r="B1009" s="67" t="s">
        <v>505</v>
      </c>
      <c r="C1009" s="4" t="s">
        <v>506</v>
      </c>
      <c r="D1009" s="9" t="s">
        <v>675</v>
      </c>
      <c r="E1009" s="60">
        <v>1</v>
      </c>
      <c r="F1009" s="39">
        <v>0</v>
      </c>
      <c r="G1009" s="36">
        <f>E1009*F1009</f>
        <v>0</v>
      </c>
    </row>
    <row r="1010" spans="2:7" x14ac:dyDescent="0.25">
      <c r="B1010" s="67"/>
      <c r="C1010" s="4"/>
      <c r="D1010" s="7"/>
      <c r="E1010" s="57"/>
      <c r="F1010" s="41"/>
      <c r="G1010" s="41"/>
    </row>
    <row r="1011" spans="2:7" x14ac:dyDescent="0.25">
      <c r="B1011" s="67"/>
      <c r="C1011" s="4" t="s">
        <v>507</v>
      </c>
      <c r="D1011" s="7"/>
      <c r="E1011" s="57"/>
      <c r="F1011" s="41"/>
      <c r="G1011" s="41"/>
    </row>
    <row r="1012" spans="2:7" x14ac:dyDescent="0.25">
      <c r="B1012" s="69"/>
      <c r="C1012" s="4"/>
      <c r="D1012" s="7"/>
      <c r="E1012" s="57"/>
      <c r="F1012" s="41"/>
      <c r="G1012" s="41"/>
    </row>
    <row r="1013" spans="2:7" x14ac:dyDescent="0.25">
      <c r="B1013" s="69"/>
      <c r="C1013" s="4" t="s">
        <v>508</v>
      </c>
      <c r="D1013" s="7"/>
      <c r="E1013" s="57"/>
      <c r="F1013" s="41"/>
      <c r="G1013" s="41"/>
    </row>
    <row r="1014" spans="2:7" x14ac:dyDescent="0.25">
      <c r="B1014" s="69"/>
      <c r="C1014" s="4"/>
      <c r="D1014" s="7"/>
      <c r="E1014" s="57"/>
      <c r="F1014" s="41"/>
      <c r="G1014" s="41"/>
    </row>
    <row r="1015" spans="2:7" x14ac:dyDescent="0.25">
      <c r="B1015" s="69"/>
      <c r="C1015" s="4" t="s">
        <v>509</v>
      </c>
      <c r="D1015" s="7"/>
      <c r="E1015" s="57"/>
      <c r="F1015" s="41"/>
      <c r="G1015" s="41"/>
    </row>
    <row r="1016" spans="2:7" ht="36" x14ac:dyDescent="0.25">
      <c r="B1016" s="69"/>
      <c r="C1016" s="4" t="s">
        <v>510</v>
      </c>
      <c r="D1016" s="7"/>
      <c r="E1016" s="57"/>
      <c r="F1016" s="41"/>
      <c r="G1016" s="41"/>
    </row>
    <row r="1017" spans="2:7" ht="15.75" thickBot="1" x14ac:dyDescent="0.3">
      <c r="B1017" s="70"/>
      <c r="C1017" s="5"/>
      <c r="D1017" s="8"/>
      <c r="E1017" s="58"/>
      <c r="F1017" s="42"/>
      <c r="G1017" s="42"/>
    </row>
    <row r="1018" spans="2:7" ht="15.75" thickTop="1" x14ac:dyDescent="0.25">
      <c r="B1018" s="67"/>
      <c r="C1018" s="4"/>
      <c r="D1018" s="6"/>
      <c r="E1018" s="55"/>
      <c r="F1018" s="39"/>
      <c r="G1018" s="39"/>
    </row>
    <row r="1019" spans="2:7" x14ac:dyDescent="0.25">
      <c r="B1019" s="67" t="s">
        <v>511</v>
      </c>
      <c r="C1019" s="4" t="s">
        <v>512</v>
      </c>
      <c r="D1019" s="9" t="s">
        <v>675</v>
      </c>
      <c r="E1019" s="60">
        <v>1</v>
      </c>
      <c r="F1019" s="39">
        <v>0</v>
      </c>
      <c r="G1019" s="36">
        <f>E1019*F1019</f>
        <v>0</v>
      </c>
    </row>
    <row r="1020" spans="2:7" x14ac:dyDescent="0.25">
      <c r="B1020" s="67"/>
      <c r="C1020" s="4"/>
      <c r="D1020" s="7"/>
      <c r="E1020" s="57"/>
      <c r="F1020" s="41"/>
      <c r="G1020" s="41"/>
    </row>
    <row r="1021" spans="2:7" ht="24" x14ac:dyDescent="0.25">
      <c r="B1021" s="69"/>
      <c r="C1021" s="4" t="s">
        <v>513</v>
      </c>
      <c r="D1021" s="7"/>
      <c r="E1021" s="57"/>
      <c r="F1021" s="41"/>
      <c r="G1021" s="41"/>
    </row>
    <row r="1022" spans="2:7" x14ac:dyDescent="0.25">
      <c r="B1022" s="69"/>
      <c r="C1022" s="4"/>
      <c r="D1022" s="7"/>
      <c r="E1022" s="57"/>
      <c r="F1022" s="41"/>
      <c r="G1022" s="41"/>
    </row>
    <row r="1023" spans="2:7" x14ac:dyDescent="0.25">
      <c r="B1023" s="69"/>
      <c r="C1023" s="4" t="s">
        <v>514</v>
      </c>
      <c r="D1023" s="7"/>
      <c r="E1023" s="57"/>
      <c r="F1023" s="41"/>
      <c r="G1023" s="41"/>
    </row>
    <row r="1024" spans="2:7" x14ac:dyDescent="0.25">
      <c r="B1024" s="69"/>
      <c r="C1024" s="4" t="s">
        <v>515</v>
      </c>
      <c r="D1024" s="7"/>
      <c r="E1024" s="57"/>
      <c r="F1024" s="41"/>
      <c r="G1024" s="41"/>
    </row>
    <row r="1025" spans="2:7" x14ac:dyDescent="0.25">
      <c r="B1025" s="69"/>
      <c r="C1025" s="4" t="s">
        <v>516</v>
      </c>
      <c r="D1025" s="7"/>
      <c r="E1025" s="57"/>
      <c r="F1025" s="41"/>
      <c r="G1025" s="41"/>
    </row>
    <row r="1026" spans="2:7" x14ac:dyDescent="0.25">
      <c r="B1026" s="69"/>
      <c r="C1026" s="4" t="s">
        <v>517</v>
      </c>
      <c r="D1026" s="7"/>
      <c r="E1026" s="57"/>
      <c r="F1026" s="41"/>
      <c r="G1026" s="41"/>
    </row>
    <row r="1027" spans="2:7" x14ac:dyDescent="0.25">
      <c r="B1027" s="69"/>
      <c r="C1027" s="4" t="s">
        <v>518</v>
      </c>
      <c r="D1027" s="7"/>
      <c r="E1027" s="57"/>
      <c r="F1027" s="41"/>
      <c r="G1027" s="41"/>
    </row>
    <row r="1028" spans="2:7" x14ac:dyDescent="0.25">
      <c r="B1028" s="69"/>
      <c r="C1028" s="4" t="s">
        <v>519</v>
      </c>
      <c r="D1028" s="7"/>
      <c r="E1028" s="57"/>
      <c r="F1028" s="41"/>
      <c r="G1028" s="41"/>
    </row>
    <row r="1029" spans="2:7" x14ac:dyDescent="0.25">
      <c r="B1029" s="69"/>
      <c r="C1029" s="4" t="s">
        <v>520</v>
      </c>
      <c r="D1029" s="7"/>
      <c r="E1029" s="57"/>
      <c r="F1029" s="41"/>
      <c r="G1029" s="41"/>
    </row>
    <row r="1030" spans="2:7" x14ac:dyDescent="0.25">
      <c r="B1030" s="69"/>
      <c r="C1030" s="4" t="s">
        <v>521</v>
      </c>
      <c r="D1030" s="7"/>
      <c r="E1030" s="57"/>
      <c r="F1030" s="41"/>
      <c r="G1030" s="41"/>
    </row>
    <row r="1031" spans="2:7" ht="15.75" thickBot="1" x14ac:dyDescent="0.3">
      <c r="B1031" s="70"/>
      <c r="C1031" s="5"/>
      <c r="D1031" s="8"/>
      <c r="E1031" s="58"/>
      <c r="F1031" s="42"/>
      <c r="G1031" s="42"/>
    </row>
    <row r="1032" spans="2:7" ht="15.75" thickTop="1" x14ac:dyDescent="0.25">
      <c r="B1032" s="67"/>
      <c r="C1032" s="4"/>
      <c r="D1032" s="6"/>
      <c r="E1032" s="55"/>
      <c r="F1032" s="39"/>
      <c r="G1032" s="39"/>
    </row>
    <row r="1033" spans="2:7" x14ac:dyDescent="0.25">
      <c r="B1033" s="67" t="s">
        <v>522</v>
      </c>
      <c r="C1033" s="4" t="s">
        <v>523</v>
      </c>
      <c r="D1033" s="9" t="s">
        <v>675</v>
      </c>
      <c r="E1033" s="60">
        <v>1</v>
      </c>
      <c r="F1033" s="39">
        <v>0</v>
      </c>
      <c r="G1033" s="36">
        <f>E1033*F1033</f>
        <v>0</v>
      </c>
    </row>
    <row r="1034" spans="2:7" x14ac:dyDescent="0.25">
      <c r="B1034" s="67"/>
      <c r="C1034" s="4"/>
      <c r="D1034" s="7"/>
      <c r="E1034" s="57"/>
      <c r="F1034" s="41"/>
      <c r="G1034" s="41"/>
    </row>
    <row r="1035" spans="2:7" x14ac:dyDescent="0.25">
      <c r="B1035" s="67"/>
      <c r="C1035" s="4" t="s">
        <v>524</v>
      </c>
      <c r="D1035" s="7"/>
      <c r="E1035" s="57"/>
      <c r="F1035" s="41"/>
      <c r="G1035" s="41"/>
    </row>
    <row r="1036" spans="2:7" x14ac:dyDescent="0.25">
      <c r="B1036" s="69"/>
      <c r="C1036" s="4" t="s">
        <v>525</v>
      </c>
      <c r="D1036" s="7"/>
      <c r="E1036" s="57"/>
      <c r="F1036" s="41"/>
      <c r="G1036" s="41"/>
    </row>
    <row r="1037" spans="2:7" x14ac:dyDescent="0.25">
      <c r="B1037" s="69"/>
      <c r="C1037" s="4" t="s">
        <v>526</v>
      </c>
      <c r="D1037" s="7"/>
      <c r="E1037" s="57"/>
      <c r="F1037" s="41"/>
      <c r="G1037" s="41"/>
    </row>
    <row r="1038" spans="2:7" ht="15.75" thickBot="1" x14ac:dyDescent="0.3">
      <c r="B1038" s="70"/>
      <c r="C1038" s="5"/>
      <c r="D1038" s="8"/>
      <c r="E1038" s="58"/>
      <c r="F1038" s="42"/>
      <c r="G1038" s="42"/>
    </row>
    <row r="1039" spans="2:7" ht="15.75" thickTop="1" x14ac:dyDescent="0.25">
      <c r="B1039" s="67"/>
      <c r="C1039" s="4"/>
      <c r="D1039" s="6"/>
      <c r="E1039" s="55"/>
      <c r="F1039" s="39"/>
      <c r="G1039" s="39"/>
    </row>
    <row r="1040" spans="2:7" x14ac:dyDescent="0.25">
      <c r="B1040" s="67" t="s">
        <v>527</v>
      </c>
      <c r="C1040" s="4" t="s">
        <v>528</v>
      </c>
      <c r="D1040" s="9" t="s">
        <v>675</v>
      </c>
      <c r="E1040" s="60">
        <v>1</v>
      </c>
      <c r="F1040" s="39">
        <v>0</v>
      </c>
      <c r="G1040" s="36">
        <f>E1040*F1040</f>
        <v>0</v>
      </c>
    </row>
    <row r="1041" spans="2:7" x14ac:dyDescent="0.25">
      <c r="B1041" s="67"/>
      <c r="C1041" s="4"/>
      <c r="D1041" s="7"/>
      <c r="E1041" s="57"/>
      <c r="F1041" s="41"/>
      <c r="G1041" s="41"/>
    </row>
    <row r="1042" spans="2:7" x14ac:dyDescent="0.25">
      <c r="B1042" s="69"/>
      <c r="C1042" s="4" t="s">
        <v>529</v>
      </c>
      <c r="D1042" s="7"/>
      <c r="E1042" s="57"/>
      <c r="F1042" s="41"/>
      <c r="G1042" s="41"/>
    </row>
    <row r="1043" spans="2:7" x14ac:dyDescent="0.25">
      <c r="B1043" s="69"/>
      <c r="C1043" s="4" t="s">
        <v>530</v>
      </c>
      <c r="D1043" s="7"/>
      <c r="E1043" s="57"/>
      <c r="F1043" s="41"/>
      <c r="G1043" s="41"/>
    </row>
    <row r="1044" spans="2:7" x14ac:dyDescent="0.25">
      <c r="B1044" s="69"/>
      <c r="C1044" s="4" t="s">
        <v>531</v>
      </c>
      <c r="D1044" s="7"/>
      <c r="E1044" s="57"/>
      <c r="F1044" s="41"/>
      <c r="G1044" s="41"/>
    </row>
    <row r="1045" spans="2:7" x14ac:dyDescent="0.25">
      <c r="B1045" s="69"/>
      <c r="C1045" s="4" t="s">
        <v>532</v>
      </c>
      <c r="D1045" s="7"/>
      <c r="E1045" s="57"/>
      <c r="F1045" s="41"/>
      <c r="G1045" s="41"/>
    </row>
    <row r="1046" spans="2:7" x14ac:dyDescent="0.25">
      <c r="B1046" s="69"/>
      <c r="C1046" s="4"/>
      <c r="D1046" s="7"/>
      <c r="E1046" s="57"/>
      <c r="F1046" s="41"/>
      <c r="G1046" s="41"/>
    </row>
    <row r="1047" spans="2:7" x14ac:dyDescent="0.25">
      <c r="B1047" s="69"/>
      <c r="C1047" s="4" t="s">
        <v>533</v>
      </c>
      <c r="D1047" s="7"/>
      <c r="E1047" s="57"/>
      <c r="F1047" s="41"/>
      <c r="G1047" s="41"/>
    </row>
    <row r="1048" spans="2:7" x14ac:dyDescent="0.25">
      <c r="B1048" s="69"/>
      <c r="C1048" s="4" t="s">
        <v>534</v>
      </c>
      <c r="D1048" s="7"/>
      <c r="E1048" s="57"/>
      <c r="F1048" s="41"/>
      <c r="G1048" s="41"/>
    </row>
    <row r="1049" spans="2:7" x14ac:dyDescent="0.25">
      <c r="B1049" s="69"/>
      <c r="C1049" s="4"/>
      <c r="D1049" s="7"/>
      <c r="E1049" s="57"/>
      <c r="F1049" s="41"/>
      <c r="G1049" s="41"/>
    </row>
    <row r="1050" spans="2:7" x14ac:dyDescent="0.25">
      <c r="B1050" s="69"/>
      <c r="C1050" s="4" t="s">
        <v>535</v>
      </c>
      <c r="D1050" s="7"/>
      <c r="E1050" s="57"/>
      <c r="F1050" s="41"/>
      <c r="G1050" s="41"/>
    </row>
    <row r="1051" spans="2:7" x14ac:dyDescent="0.25">
      <c r="B1051" s="69"/>
      <c r="C1051" s="4" t="s">
        <v>536</v>
      </c>
      <c r="D1051" s="7"/>
      <c r="E1051" s="57"/>
      <c r="F1051" s="41"/>
      <c r="G1051" s="41"/>
    </row>
    <row r="1052" spans="2:7" ht="15.75" thickBot="1" x14ac:dyDescent="0.3">
      <c r="B1052" s="70"/>
      <c r="C1052" s="5"/>
      <c r="D1052" s="8"/>
      <c r="E1052" s="58"/>
      <c r="F1052" s="42"/>
      <c r="G1052" s="42"/>
    </row>
    <row r="1053" spans="2:7" ht="15.75" thickTop="1" x14ac:dyDescent="0.25">
      <c r="B1053" s="67"/>
      <c r="C1053" s="4"/>
      <c r="D1053" s="6"/>
      <c r="E1053" s="55"/>
      <c r="F1053" s="39"/>
      <c r="G1053" s="39"/>
    </row>
    <row r="1054" spans="2:7" x14ac:dyDescent="0.25">
      <c r="B1054" s="67" t="s">
        <v>537</v>
      </c>
      <c r="C1054" s="4" t="s">
        <v>538</v>
      </c>
      <c r="D1054" s="9" t="s">
        <v>675</v>
      </c>
      <c r="E1054" s="60">
        <v>1</v>
      </c>
      <c r="F1054" s="39">
        <v>0</v>
      </c>
      <c r="G1054" s="36">
        <f>E1054*F1054</f>
        <v>0</v>
      </c>
    </row>
    <row r="1055" spans="2:7" x14ac:dyDescent="0.25">
      <c r="B1055" s="67"/>
      <c r="C1055" s="4"/>
      <c r="D1055" s="7"/>
      <c r="E1055" s="57"/>
      <c r="F1055" s="41"/>
      <c r="G1055" s="41"/>
    </row>
    <row r="1056" spans="2:7" x14ac:dyDescent="0.25">
      <c r="B1056" s="69"/>
      <c r="C1056" s="4" t="s">
        <v>539</v>
      </c>
      <c r="D1056" s="7"/>
      <c r="E1056" s="57"/>
      <c r="F1056" s="41"/>
      <c r="G1056" s="41"/>
    </row>
    <row r="1057" spans="2:7" x14ac:dyDescent="0.25">
      <c r="B1057" s="69"/>
      <c r="C1057" s="4" t="s">
        <v>540</v>
      </c>
      <c r="D1057" s="7"/>
      <c r="E1057" s="57"/>
      <c r="F1057" s="41"/>
      <c r="G1057" s="41"/>
    </row>
    <row r="1058" spans="2:7" ht="15.75" thickBot="1" x14ac:dyDescent="0.3">
      <c r="B1058" s="70"/>
      <c r="C1058" s="5"/>
      <c r="D1058" s="8"/>
      <c r="E1058" s="58"/>
      <c r="F1058" s="42"/>
      <c r="G1058" s="42"/>
    </row>
    <row r="1059" spans="2:7" ht="15.75" thickTop="1" x14ac:dyDescent="0.25">
      <c r="B1059" s="67"/>
      <c r="C1059" s="4"/>
      <c r="D1059" s="6"/>
      <c r="E1059" s="55"/>
      <c r="F1059" s="39"/>
      <c r="G1059" s="39"/>
    </row>
    <row r="1060" spans="2:7" x14ac:dyDescent="0.25">
      <c r="B1060" s="67" t="s">
        <v>541</v>
      </c>
      <c r="C1060" s="4" t="s">
        <v>542</v>
      </c>
      <c r="D1060" s="9" t="s">
        <v>675</v>
      </c>
      <c r="E1060" s="60">
        <v>1</v>
      </c>
      <c r="F1060" s="39">
        <v>0</v>
      </c>
      <c r="G1060" s="36">
        <f>E1060*F1060</f>
        <v>0</v>
      </c>
    </row>
    <row r="1061" spans="2:7" x14ac:dyDescent="0.25">
      <c r="B1061" s="67"/>
      <c r="C1061" s="4" t="s">
        <v>543</v>
      </c>
      <c r="D1061" s="7"/>
      <c r="E1061" s="57"/>
      <c r="F1061" s="41"/>
      <c r="G1061" s="41"/>
    </row>
    <row r="1062" spans="2:7" x14ac:dyDescent="0.25">
      <c r="B1062" s="67"/>
      <c r="C1062" s="4"/>
      <c r="D1062" s="7"/>
      <c r="E1062" s="57"/>
      <c r="F1062" s="41"/>
      <c r="G1062" s="41"/>
    </row>
    <row r="1063" spans="2:7" ht="24" x14ac:dyDescent="0.25">
      <c r="B1063" s="69"/>
      <c r="C1063" s="4" t="s">
        <v>544</v>
      </c>
      <c r="D1063" s="7"/>
      <c r="E1063" s="57"/>
      <c r="F1063" s="41"/>
      <c r="G1063" s="41"/>
    </row>
    <row r="1064" spans="2:7" x14ac:dyDescent="0.25">
      <c r="B1064" s="69"/>
      <c r="C1064" s="4" t="s">
        <v>545</v>
      </c>
      <c r="D1064" s="7"/>
      <c r="E1064" s="57"/>
      <c r="F1064" s="41"/>
      <c r="G1064" s="41"/>
    </row>
    <row r="1065" spans="2:7" x14ac:dyDescent="0.25">
      <c r="B1065" s="69"/>
      <c r="C1065" s="4" t="s">
        <v>546</v>
      </c>
      <c r="D1065" s="7"/>
      <c r="E1065" s="57"/>
      <c r="F1065" s="41"/>
      <c r="G1065" s="41"/>
    </row>
    <row r="1066" spans="2:7" x14ac:dyDescent="0.25">
      <c r="B1066" s="69"/>
      <c r="C1066" s="4"/>
      <c r="D1066" s="7"/>
      <c r="E1066" s="57"/>
      <c r="F1066" s="41"/>
      <c r="G1066" s="41"/>
    </row>
    <row r="1067" spans="2:7" x14ac:dyDescent="0.25">
      <c r="B1067" s="69"/>
      <c r="C1067" s="4" t="s">
        <v>547</v>
      </c>
      <c r="D1067" s="7"/>
      <c r="E1067" s="57"/>
      <c r="F1067" s="41"/>
      <c r="G1067" s="41"/>
    </row>
    <row r="1068" spans="2:7" ht="15.75" thickBot="1" x14ac:dyDescent="0.3">
      <c r="B1068" s="70"/>
      <c r="C1068" s="5" t="s">
        <v>7</v>
      </c>
      <c r="D1068" s="8"/>
      <c r="E1068" s="58"/>
      <c r="F1068" s="42"/>
      <c r="G1068" s="42"/>
    </row>
    <row r="1069" spans="2:7" ht="15.75" thickTop="1" x14ac:dyDescent="0.25">
      <c r="B1069" s="67"/>
      <c r="C1069" s="4"/>
      <c r="D1069" s="6"/>
      <c r="E1069" s="55"/>
      <c r="F1069" s="39"/>
      <c r="G1069" s="39"/>
    </row>
    <row r="1070" spans="2:7" x14ac:dyDescent="0.25">
      <c r="B1070" s="67" t="s">
        <v>548</v>
      </c>
      <c r="C1070" s="4" t="s">
        <v>549</v>
      </c>
      <c r="D1070" s="9" t="s">
        <v>675</v>
      </c>
      <c r="E1070" s="60">
        <v>1</v>
      </c>
      <c r="F1070" s="39">
        <v>0</v>
      </c>
      <c r="G1070" s="36">
        <f>E1070*F1070</f>
        <v>0</v>
      </c>
    </row>
    <row r="1071" spans="2:7" x14ac:dyDescent="0.25">
      <c r="B1071" s="69"/>
      <c r="C1071" s="4"/>
      <c r="D1071" s="7"/>
      <c r="E1071" s="57"/>
      <c r="F1071" s="41"/>
      <c r="G1071" s="41"/>
    </row>
    <row r="1072" spans="2:7" ht="24" x14ac:dyDescent="0.25">
      <c r="B1072" s="69"/>
      <c r="C1072" s="4" t="s">
        <v>550</v>
      </c>
      <c r="D1072" s="7"/>
      <c r="E1072" s="57"/>
      <c r="F1072" s="41"/>
      <c r="G1072" s="41"/>
    </row>
    <row r="1073" spans="2:7" x14ac:dyDescent="0.25">
      <c r="B1073" s="69"/>
      <c r="C1073" s="4" t="s">
        <v>551</v>
      </c>
      <c r="D1073" s="7"/>
      <c r="E1073" s="57"/>
      <c r="F1073" s="41"/>
      <c r="G1073" s="41"/>
    </row>
    <row r="1074" spans="2:7" x14ac:dyDescent="0.25">
      <c r="B1074" s="69"/>
      <c r="C1074" s="4" t="s">
        <v>552</v>
      </c>
      <c r="D1074" s="7"/>
      <c r="E1074" s="57"/>
      <c r="F1074" s="41"/>
      <c r="G1074" s="41"/>
    </row>
    <row r="1075" spans="2:7" x14ac:dyDescent="0.25">
      <c r="B1075" s="69"/>
      <c r="C1075" s="4"/>
      <c r="D1075" s="7"/>
      <c r="E1075" s="57"/>
      <c r="F1075" s="41"/>
      <c r="G1075" s="41"/>
    </row>
    <row r="1076" spans="2:7" x14ac:dyDescent="0.25">
      <c r="B1076" s="69"/>
      <c r="C1076" s="4" t="s">
        <v>547</v>
      </c>
      <c r="D1076" s="7"/>
      <c r="E1076" s="57"/>
      <c r="F1076" s="41"/>
      <c r="G1076" s="41"/>
    </row>
    <row r="1077" spans="2:7" ht="15.75" thickBot="1" x14ac:dyDescent="0.3">
      <c r="B1077" s="70"/>
      <c r="C1077" s="5"/>
      <c r="D1077" s="8"/>
      <c r="E1077" s="58"/>
      <c r="F1077" s="42"/>
      <c r="G1077" s="42"/>
    </row>
    <row r="1078" spans="2:7" ht="15.75" thickTop="1" x14ac:dyDescent="0.25">
      <c r="B1078" s="67"/>
      <c r="C1078" s="4"/>
      <c r="D1078" s="6"/>
      <c r="E1078" s="55"/>
      <c r="F1078" s="39"/>
      <c r="G1078" s="39"/>
    </row>
    <row r="1079" spans="2:7" x14ac:dyDescent="0.25">
      <c r="B1079" s="67" t="s">
        <v>553</v>
      </c>
      <c r="C1079" s="4" t="s">
        <v>554</v>
      </c>
      <c r="D1079" s="9" t="s">
        <v>675</v>
      </c>
      <c r="E1079" s="60">
        <v>1</v>
      </c>
      <c r="F1079" s="39">
        <v>0</v>
      </c>
      <c r="G1079" s="36">
        <f>E1079*F1079</f>
        <v>0</v>
      </c>
    </row>
    <row r="1080" spans="2:7" x14ac:dyDescent="0.25">
      <c r="B1080" s="69"/>
      <c r="C1080" s="4"/>
      <c r="D1080" s="6"/>
      <c r="E1080" s="55"/>
      <c r="F1080" s="39"/>
      <c r="G1080" s="39"/>
    </row>
    <row r="1081" spans="2:7" x14ac:dyDescent="0.25">
      <c r="B1081" s="69"/>
      <c r="C1081" s="4" t="s">
        <v>555</v>
      </c>
      <c r="D1081" s="6"/>
      <c r="E1081" s="55"/>
      <c r="F1081" s="39"/>
      <c r="G1081" s="39"/>
    </row>
    <row r="1082" spans="2:7" x14ac:dyDescent="0.25">
      <c r="B1082" s="69"/>
      <c r="C1082" s="4" t="s">
        <v>556</v>
      </c>
      <c r="D1082" s="7"/>
      <c r="E1082" s="57"/>
      <c r="F1082" s="41"/>
      <c r="G1082" s="41"/>
    </row>
    <row r="1083" spans="2:7" x14ac:dyDescent="0.25">
      <c r="B1083" s="69"/>
      <c r="C1083" s="4" t="s">
        <v>557</v>
      </c>
      <c r="D1083" s="7"/>
      <c r="E1083" s="57"/>
      <c r="F1083" s="41"/>
      <c r="G1083" s="41"/>
    </row>
    <row r="1084" spans="2:7" ht="15.75" thickBot="1" x14ac:dyDescent="0.3">
      <c r="B1084" s="70"/>
      <c r="C1084" s="5"/>
      <c r="D1084" s="8"/>
      <c r="E1084" s="58"/>
      <c r="F1084" s="42"/>
      <c r="G1084" s="42"/>
    </row>
    <row r="1085" spans="2:7" ht="15.75" thickTop="1" x14ac:dyDescent="0.25">
      <c r="B1085" s="67"/>
      <c r="C1085" s="4"/>
      <c r="D1085" s="6"/>
      <c r="E1085" s="55"/>
      <c r="F1085" s="39"/>
      <c r="G1085" s="39"/>
    </row>
    <row r="1086" spans="2:7" x14ac:dyDescent="0.25">
      <c r="B1086" s="67" t="s">
        <v>558</v>
      </c>
      <c r="C1086" s="4" t="s">
        <v>559</v>
      </c>
      <c r="D1086" s="9" t="s">
        <v>675</v>
      </c>
      <c r="E1086" s="60">
        <v>1</v>
      </c>
      <c r="F1086" s="39">
        <v>0</v>
      </c>
      <c r="G1086" s="36">
        <f>E1086*F1086</f>
        <v>0</v>
      </c>
    </row>
    <row r="1087" spans="2:7" x14ac:dyDescent="0.25">
      <c r="B1087" s="69"/>
      <c r="C1087" s="4"/>
      <c r="D1087" s="6"/>
      <c r="E1087" s="55"/>
      <c r="F1087" s="39"/>
      <c r="G1087" s="39"/>
    </row>
    <row r="1088" spans="2:7" x14ac:dyDescent="0.25">
      <c r="B1088" s="69"/>
      <c r="C1088" s="4" t="s">
        <v>560</v>
      </c>
      <c r="D1088" s="6"/>
      <c r="E1088" s="55"/>
      <c r="F1088" s="39"/>
      <c r="G1088" s="39"/>
    </row>
    <row r="1089" spans="2:7" x14ac:dyDescent="0.25">
      <c r="B1089" s="69"/>
      <c r="C1089" s="4" t="s">
        <v>556</v>
      </c>
      <c r="D1089" s="7"/>
      <c r="E1089" s="57"/>
      <c r="F1089" s="41"/>
      <c r="G1089" s="41"/>
    </row>
    <row r="1090" spans="2:7" x14ac:dyDescent="0.25">
      <c r="B1090" s="69"/>
      <c r="C1090" s="4" t="s">
        <v>561</v>
      </c>
      <c r="D1090" s="7"/>
      <c r="E1090" s="57"/>
      <c r="F1090" s="41"/>
      <c r="G1090" s="41"/>
    </row>
    <row r="1091" spans="2:7" ht="15.75" thickBot="1" x14ac:dyDescent="0.3">
      <c r="B1091" s="70"/>
      <c r="C1091" s="5"/>
      <c r="D1091" s="8"/>
      <c r="E1091" s="58"/>
      <c r="F1091" s="42"/>
      <c r="G1091" s="42"/>
    </row>
    <row r="1092" spans="2:7" ht="15.75" thickTop="1" x14ac:dyDescent="0.25">
      <c r="B1092" s="67"/>
      <c r="C1092" s="4"/>
      <c r="D1092" s="6"/>
      <c r="E1092" s="55"/>
      <c r="F1092" s="39"/>
      <c r="G1092" s="39"/>
    </row>
    <row r="1093" spans="2:7" x14ac:dyDescent="0.25">
      <c r="B1093" s="67" t="s">
        <v>562</v>
      </c>
      <c r="C1093" s="4" t="s">
        <v>563</v>
      </c>
      <c r="D1093" s="9" t="s">
        <v>675</v>
      </c>
      <c r="E1093" s="60">
        <v>1</v>
      </c>
      <c r="F1093" s="39">
        <v>0</v>
      </c>
      <c r="G1093" s="36">
        <f>E1093*F1093</f>
        <v>0</v>
      </c>
    </row>
    <row r="1094" spans="2:7" x14ac:dyDescent="0.25">
      <c r="B1094" s="67"/>
      <c r="C1094" s="4"/>
      <c r="D1094" s="7"/>
      <c r="E1094" s="57"/>
      <c r="F1094" s="41"/>
      <c r="G1094" s="41"/>
    </row>
    <row r="1095" spans="2:7" x14ac:dyDescent="0.25">
      <c r="B1095" s="67"/>
      <c r="C1095" s="4" t="s">
        <v>564</v>
      </c>
      <c r="D1095" s="7"/>
      <c r="E1095" s="57"/>
      <c r="F1095" s="41"/>
      <c r="G1095" s="41"/>
    </row>
    <row r="1096" spans="2:7" x14ac:dyDescent="0.25">
      <c r="B1096" s="69"/>
      <c r="C1096" s="4" t="s">
        <v>565</v>
      </c>
      <c r="D1096" s="7"/>
      <c r="E1096" s="57"/>
      <c r="F1096" s="41"/>
      <c r="G1096" s="41"/>
    </row>
    <row r="1097" spans="2:7" x14ac:dyDescent="0.25">
      <c r="B1097" s="69"/>
      <c r="C1097" s="4" t="s">
        <v>566</v>
      </c>
      <c r="D1097" s="7"/>
      <c r="E1097" s="57"/>
      <c r="F1097" s="41"/>
      <c r="G1097" s="41"/>
    </row>
    <row r="1098" spans="2:7" x14ac:dyDescent="0.25">
      <c r="B1098" s="69"/>
      <c r="C1098" s="4" t="s">
        <v>567</v>
      </c>
      <c r="D1098" s="7"/>
      <c r="E1098" s="57"/>
      <c r="F1098" s="41"/>
      <c r="G1098" s="41"/>
    </row>
    <row r="1099" spans="2:7" x14ac:dyDescent="0.25">
      <c r="B1099" s="69"/>
      <c r="C1099" s="4" t="s">
        <v>568</v>
      </c>
      <c r="D1099" s="7"/>
      <c r="E1099" s="57"/>
      <c r="F1099" s="41"/>
      <c r="G1099" s="41"/>
    </row>
    <row r="1100" spans="2:7" x14ac:dyDescent="0.25">
      <c r="B1100" s="69"/>
      <c r="C1100" s="4" t="s">
        <v>569</v>
      </c>
      <c r="D1100" s="7"/>
      <c r="E1100" s="57"/>
      <c r="F1100" s="41"/>
      <c r="G1100" s="41"/>
    </row>
    <row r="1101" spans="2:7" x14ac:dyDescent="0.25">
      <c r="B1101" s="69"/>
      <c r="C1101" s="4"/>
      <c r="D1101" s="7"/>
      <c r="E1101" s="57"/>
      <c r="F1101" s="41"/>
      <c r="G1101" s="41"/>
    </row>
    <row r="1102" spans="2:7" ht="24" x14ac:dyDescent="0.25">
      <c r="B1102" s="69"/>
      <c r="C1102" s="4" t="s">
        <v>570</v>
      </c>
      <c r="D1102" s="7"/>
      <c r="E1102" s="57"/>
      <c r="F1102" s="41"/>
      <c r="G1102" s="41"/>
    </row>
    <row r="1103" spans="2:7" x14ac:dyDescent="0.25">
      <c r="B1103" s="69"/>
      <c r="C1103" s="4" t="s">
        <v>571</v>
      </c>
      <c r="D1103" s="7"/>
      <c r="E1103" s="57"/>
      <c r="F1103" s="41"/>
      <c r="G1103" s="41"/>
    </row>
    <row r="1104" spans="2:7" ht="15.75" thickBot="1" x14ac:dyDescent="0.3">
      <c r="B1104" s="70"/>
      <c r="C1104" s="5"/>
      <c r="D1104" s="8"/>
      <c r="E1104" s="58"/>
      <c r="F1104" s="42"/>
      <c r="G1104" s="42"/>
    </row>
    <row r="1105" spans="2:7" ht="15.75" thickTop="1" x14ac:dyDescent="0.25">
      <c r="B1105" s="67"/>
      <c r="C1105" s="4"/>
      <c r="D1105" s="6"/>
      <c r="E1105" s="55"/>
      <c r="F1105" s="39"/>
      <c r="G1105" s="39"/>
    </row>
    <row r="1106" spans="2:7" x14ac:dyDescent="0.25">
      <c r="B1106" s="67" t="s">
        <v>572</v>
      </c>
      <c r="C1106" s="4" t="s">
        <v>573</v>
      </c>
      <c r="D1106" s="9" t="s">
        <v>675</v>
      </c>
      <c r="E1106" s="60">
        <v>1</v>
      </c>
      <c r="F1106" s="39">
        <v>0</v>
      </c>
      <c r="G1106" s="36">
        <f>E1106*F1106</f>
        <v>0</v>
      </c>
    </row>
    <row r="1107" spans="2:7" x14ac:dyDescent="0.25">
      <c r="B1107" s="67"/>
      <c r="C1107" s="4"/>
      <c r="D1107" s="7"/>
      <c r="E1107" s="57"/>
      <c r="F1107" s="41"/>
      <c r="G1107" s="41"/>
    </row>
    <row r="1108" spans="2:7" x14ac:dyDescent="0.25">
      <c r="B1108" s="67"/>
      <c r="C1108" s="4" t="s">
        <v>574</v>
      </c>
      <c r="D1108" s="7"/>
      <c r="E1108" s="57"/>
      <c r="F1108" s="41"/>
      <c r="G1108" s="41"/>
    </row>
    <row r="1109" spans="2:7" x14ac:dyDescent="0.25">
      <c r="B1109" s="69"/>
      <c r="C1109" s="4" t="s">
        <v>575</v>
      </c>
      <c r="D1109" s="7"/>
      <c r="E1109" s="57"/>
      <c r="F1109" s="41"/>
      <c r="G1109" s="41"/>
    </row>
    <row r="1110" spans="2:7" x14ac:dyDescent="0.25">
      <c r="B1110" s="69"/>
      <c r="C1110" s="4" t="s">
        <v>7</v>
      </c>
      <c r="D1110" s="7"/>
      <c r="E1110" s="57"/>
      <c r="F1110" s="41"/>
      <c r="G1110" s="41"/>
    </row>
    <row r="1111" spans="2:7" x14ac:dyDescent="0.25">
      <c r="B1111" s="69"/>
      <c r="C1111" s="4" t="s">
        <v>576</v>
      </c>
      <c r="D1111" s="7"/>
      <c r="E1111" s="57"/>
      <c r="F1111" s="41"/>
      <c r="G1111" s="41"/>
    </row>
    <row r="1112" spans="2:7" x14ac:dyDescent="0.25">
      <c r="B1112" s="69"/>
      <c r="C1112" s="4"/>
      <c r="D1112" s="7"/>
      <c r="E1112" s="57"/>
      <c r="F1112" s="41"/>
      <c r="G1112" s="41"/>
    </row>
    <row r="1113" spans="2:7" ht="24" x14ac:dyDescent="0.25">
      <c r="B1113" s="69"/>
      <c r="C1113" s="4" t="s">
        <v>577</v>
      </c>
      <c r="D1113" s="7"/>
      <c r="E1113" s="57"/>
      <c r="F1113" s="41"/>
      <c r="G1113" s="41"/>
    </row>
    <row r="1114" spans="2:7" ht="15.75" thickBot="1" x14ac:dyDescent="0.3">
      <c r="B1114" s="70"/>
      <c r="C1114" s="5"/>
      <c r="D1114" s="8"/>
      <c r="E1114" s="58"/>
      <c r="F1114" s="42"/>
      <c r="G1114" s="42"/>
    </row>
    <row r="1115" spans="2:7" ht="15.75" thickTop="1" x14ac:dyDescent="0.25">
      <c r="B1115" s="67"/>
      <c r="C1115" s="4"/>
      <c r="D1115" s="6"/>
      <c r="E1115" s="55"/>
      <c r="F1115" s="39"/>
      <c r="G1115" s="39"/>
    </row>
    <row r="1116" spans="2:7" x14ac:dyDescent="0.25">
      <c r="B1116" s="67" t="s">
        <v>578</v>
      </c>
      <c r="C1116" s="4" t="s">
        <v>579</v>
      </c>
      <c r="D1116" s="9" t="s">
        <v>675</v>
      </c>
      <c r="E1116" s="60">
        <v>1</v>
      </c>
      <c r="F1116" s="39">
        <v>0</v>
      </c>
      <c r="G1116" s="36">
        <f>E1116*F1116</f>
        <v>0</v>
      </c>
    </row>
    <row r="1117" spans="2:7" x14ac:dyDescent="0.25">
      <c r="B1117" s="67"/>
      <c r="C1117" s="4"/>
      <c r="D1117" s="7"/>
      <c r="E1117" s="57"/>
      <c r="F1117" s="41"/>
      <c r="G1117" s="41"/>
    </row>
    <row r="1118" spans="2:7" x14ac:dyDescent="0.25">
      <c r="B1118" s="69"/>
      <c r="C1118" s="4" t="s">
        <v>580</v>
      </c>
      <c r="D1118" s="7"/>
      <c r="E1118" s="57"/>
      <c r="F1118" s="41"/>
      <c r="G1118" s="41"/>
    </row>
    <row r="1119" spans="2:7" x14ac:dyDescent="0.25">
      <c r="B1119" s="69"/>
      <c r="C1119" s="4" t="s">
        <v>581</v>
      </c>
      <c r="D1119" s="7"/>
      <c r="E1119" s="57"/>
      <c r="F1119" s="41"/>
      <c r="G1119" s="41"/>
    </row>
    <row r="1120" spans="2:7" x14ac:dyDescent="0.25">
      <c r="B1120" s="69"/>
      <c r="C1120" s="4" t="s">
        <v>582</v>
      </c>
      <c r="D1120" s="7"/>
      <c r="E1120" s="57"/>
      <c r="F1120" s="41"/>
      <c r="G1120" s="41"/>
    </row>
    <row r="1121" spans="2:7" x14ac:dyDescent="0.25">
      <c r="B1121" s="69"/>
      <c r="C1121" s="4" t="s">
        <v>583</v>
      </c>
      <c r="D1121" s="7"/>
      <c r="E1121" s="57"/>
      <c r="F1121" s="41"/>
      <c r="G1121" s="41"/>
    </row>
    <row r="1122" spans="2:7" ht="15.75" thickBot="1" x14ac:dyDescent="0.3">
      <c r="B1122" s="70"/>
      <c r="C1122" s="5"/>
      <c r="D1122" s="8"/>
      <c r="E1122" s="58"/>
      <c r="F1122" s="42"/>
      <c r="G1122" s="42"/>
    </row>
    <row r="1123" spans="2:7" ht="15.75" thickTop="1" x14ac:dyDescent="0.25">
      <c r="B1123" s="67"/>
      <c r="C1123" s="4"/>
      <c r="D1123" s="6"/>
      <c r="E1123" s="55"/>
      <c r="F1123" s="39"/>
      <c r="G1123" s="39"/>
    </row>
    <row r="1124" spans="2:7" x14ac:dyDescent="0.25">
      <c r="B1124" s="67" t="s">
        <v>584</v>
      </c>
      <c r="C1124" s="4" t="s">
        <v>585</v>
      </c>
      <c r="D1124" s="9" t="s">
        <v>675</v>
      </c>
      <c r="E1124" s="60">
        <v>1</v>
      </c>
      <c r="F1124" s="39">
        <v>0</v>
      </c>
      <c r="G1124" s="36">
        <f>E1124*F1124</f>
        <v>0</v>
      </c>
    </row>
    <row r="1125" spans="2:7" x14ac:dyDescent="0.25">
      <c r="B1125" s="67"/>
      <c r="C1125" s="4"/>
      <c r="D1125" s="7"/>
      <c r="E1125" s="57"/>
      <c r="F1125" s="41"/>
      <c r="G1125" s="41"/>
    </row>
    <row r="1126" spans="2:7" x14ac:dyDescent="0.25">
      <c r="B1126" s="69"/>
      <c r="C1126" s="4" t="s">
        <v>586</v>
      </c>
      <c r="D1126" s="7"/>
      <c r="E1126" s="57"/>
      <c r="F1126" s="41"/>
      <c r="G1126" s="41"/>
    </row>
    <row r="1127" spans="2:7" x14ac:dyDescent="0.25">
      <c r="B1127" s="69"/>
      <c r="C1127" s="4" t="s">
        <v>587</v>
      </c>
      <c r="D1127" s="7"/>
      <c r="E1127" s="57"/>
      <c r="F1127" s="41"/>
      <c r="G1127" s="41"/>
    </row>
    <row r="1128" spans="2:7" ht="15.75" thickBot="1" x14ac:dyDescent="0.3">
      <c r="B1128" s="70"/>
      <c r="C1128" s="5"/>
      <c r="D1128" s="8"/>
      <c r="E1128" s="58"/>
      <c r="F1128" s="42"/>
      <c r="G1128" s="42"/>
    </row>
    <row r="1129" spans="2:7" ht="15.75" thickTop="1" x14ac:dyDescent="0.25">
      <c r="B1129" s="72"/>
      <c r="C1129" s="4"/>
      <c r="D1129" s="9"/>
      <c r="E1129" s="60"/>
      <c r="F1129" s="45"/>
      <c r="G1129" s="45"/>
    </row>
    <row r="1130" spans="2:7" x14ac:dyDescent="0.25">
      <c r="B1130" s="72" t="s">
        <v>588</v>
      </c>
      <c r="C1130" s="4" t="s">
        <v>589</v>
      </c>
      <c r="D1130" s="9" t="s">
        <v>675</v>
      </c>
      <c r="E1130" s="60">
        <v>1</v>
      </c>
      <c r="F1130" s="45">
        <v>0</v>
      </c>
      <c r="G1130" s="36">
        <f>E1130*F1130</f>
        <v>0</v>
      </c>
    </row>
    <row r="1131" spans="2:7" x14ac:dyDescent="0.25">
      <c r="B1131" s="72"/>
      <c r="C1131" s="4"/>
      <c r="D1131" s="10"/>
      <c r="E1131" s="61"/>
      <c r="F1131" s="46"/>
      <c r="G1131" s="46"/>
    </row>
    <row r="1132" spans="2:7" x14ac:dyDescent="0.25">
      <c r="B1132" s="73"/>
      <c r="C1132" s="4" t="s">
        <v>590</v>
      </c>
      <c r="D1132" s="10"/>
      <c r="E1132" s="61"/>
      <c r="F1132" s="46"/>
      <c r="G1132" s="46"/>
    </row>
    <row r="1133" spans="2:7" x14ac:dyDescent="0.25">
      <c r="B1133" s="73"/>
      <c r="C1133" s="4"/>
      <c r="D1133" s="10"/>
      <c r="E1133" s="61"/>
      <c r="F1133" s="46"/>
      <c r="G1133" s="46"/>
    </row>
    <row r="1134" spans="2:7" ht="24" x14ac:dyDescent="0.25">
      <c r="B1134" s="73"/>
      <c r="C1134" s="4" t="s">
        <v>591</v>
      </c>
      <c r="D1134" s="10"/>
      <c r="E1134" s="61"/>
      <c r="F1134" s="46"/>
      <c r="G1134" s="46"/>
    </row>
    <row r="1135" spans="2:7" x14ac:dyDescent="0.25">
      <c r="B1135" s="73"/>
      <c r="C1135" s="4" t="s">
        <v>592</v>
      </c>
      <c r="D1135" s="10"/>
      <c r="E1135" s="61"/>
      <c r="F1135" s="46"/>
      <c r="G1135" s="46"/>
    </row>
    <row r="1136" spans="2:7" x14ac:dyDescent="0.25">
      <c r="B1136" s="73"/>
      <c r="C1136" s="4"/>
      <c r="D1136" s="10"/>
      <c r="E1136" s="61"/>
      <c r="F1136" s="46"/>
      <c r="G1136" s="46"/>
    </row>
    <row r="1137" spans="2:7" x14ac:dyDescent="0.25">
      <c r="B1137" s="73"/>
      <c r="C1137" s="4" t="s">
        <v>593</v>
      </c>
      <c r="D1137" s="10"/>
      <c r="E1137" s="61"/>
      <c r="F1137" s="46"/>
      <c r="G1137" s="46"/>
    </row>
    <row r="1138" spans="2:7" x14ac:dyDescent="0.25">
      <c r="B1138" s="73"/>
      <c r="C1138" s="4" t="s">
        <v>594</v>
      </c>
      <c r="D1138" s="10"/>
      <c r="E1138" s="61"/>
      <c r="F1138" s="46"/>
      <c r="G1138" s="46"/>
    </row>
    <row r="1139" spans="2:7" x14ac:dyDescent="0.25">
      <c r="B1139" s="73"/>
      <c r="C1139" s="4" t="s">
        <v>595</v>
      </c>
      <c r="D1139" s="10"/>
      <c r="E1139" s="61"/>
      <c r="F1139" s="46"/>
      <c r="G1139" s="46"/>
    </row>
    <row r="1140" spans="2:7" x14ac:dyDescent="0.25">
      <c r="B1140" s="73"/>
      <c r="C1140" s="4"/>
      <c r="D1140" s="10"/>
      <c r="E1140" s="61"/>
      <c r="F1140" s="46"/>
      <c r="G1140" s="46"/>
    </row>
    <row r="1141" spans="2:7" ht="24" x14ac:dyDescent="0.25">
      <c r="B1141" s="73"/>
      <c r="C1141" s="4" t="s">
        <v>577</v>
      </c>
      <c r="D1141" s="10"/>
      <c r="E1141" s="61"/>
      <c r="F1141" s="46"/>
      <c r="G1141" s="46"/>
    </row>
    <row r="1142" spans="2:7" ht="15.75" thickBot="1" x14ac:dyDescent="0.3">
      <c r="B1142" s="74"/>
      <c r="C1142" s="5"/>
      <c r="D1142" s="11"/>
      <c r="E1142" s="62"/>
      <c r="F1142" s="47"/>
      <c r="G1142" s="47"/>
    </row>
    <row r="1143" spans="2:7" ht="15.75" thickTop="1" x14ac:dyDescent="0.25">
      <c r="B1143" s="72"/>
      <c r="C1143" s="4"/>
      <c r="D1143" s="9"/>
      <c r="E1143" s="60"/>
      <c r="F1143" s="45"/>
      <c r="G1143" s="45"/>
    </row>
    <row r="1144" spans="2:7" x14ac:dyDescent="0.25">
      <c r="B1144" s="72" t="s">
        <v>596</v>
      </c>
      <c r="C1144" s="4" t="s">
        <v>597</v>
      </c>
      <c r="D1144" s="9" t="s">
        <v>675</v>
      </c>
      <c r="E1144" s="60">
        <v>1</v>
      </c>
      <c r="F1144" s="45">
        <v>0</v>
      </c>
      <c r="G1144" s="36">
        <f>E1144*F1144</f>
        <v>0</v>
      </c>
    </row>
    <row r="1145" spans="2:7" x14ac:dyDescent="0.25">
      <c r="B1145" s="72"/>
      <c r="C1145" s="4"/>
      <c r="D1145" s="10"/>
      <c r="E1145" s="61"/>
      <c r="F1145" s="46"/>
      <c r="G1145" s="46"/>
    </row>
    <row r="1146" spans="2:7" ht="24" x14ac:dyDescent="0.25">
      <c r="B1146" s="73"/>
      <c r="C1146" s="4" t="s">
        <v>598</v>
      </c>
      <c r="D1146" s="10"/>
      <c r="E1146" s="61"/>
      <c r="F1146" s="46"/>
      <c r="G1146" s="46"/>
    </row>
    <row r="1147" spans="2:7" x14ac:dyDescent="0.25">
      <c r="B1147" s="73"/>
      <c r="C1147" s="4"/>
      <c r="D1147" s="10"/>
      <c r="E1147" s="61"/>
      <c r="F1147" s="46"/>
      <c r="G1147" s="46"/>
    </row>
    <row r="1148" spans="2:7" x14ac:dyDescent="0.25">
      <c r="B1148" s="73"/>
      <c r="C1148" s="4" t="s">
        <v>599</v>
      </c>
      <c r="D1148" s="10"/>
      <c r="E1148" s="61"/>
      <c r="F1148" s="46"/>
      <c r="G1148" s="46"/>
    </row>
    <row r="1149" spans="2:7" x14ac:dyDescent="0.25">
      <c r="B1149" s="73"/>
      <c r="C1149" s="4"/>
      <c r="D1149" s="10"/>
      <c r="E1149" s="61"/>
      <c r="F1149" s="46"/>
      <c r="G1149" s="46"/>
    </row>
    <row r="1150" spans="2:7" x14ac:dyDescent="0.25">
      <c r="B1150" s="73"/>
      <c r="C1150" s="4" t="s">
        <v>600</v>
      </c>
      <c r="D1150" s="10"/>
      <c r="E1150" s="61"/>
      <c r="F1150" s="46"/>
      <c r="G1150" s="46"/>
    </row>
    <row r="1151" spans="2:7" x14ac:dyDescent="0.25">
      <c r="B1151" s="73"/>
      <c r="C1151" s="4" t="s">
        <v>601</v>
      </c>
      <c r="D1151" s="10"/>
      <c r="E1151" s="61"/>
      <c r="F1151" s="46"/>
      <c r="G1151" s="46"/>
    </row>
    <row r="1152" spans="2:7" x14ac:dyDescent="0.25">
      <c r="B1152" s="73"/>
      <c r="C1152" s="4" t="s">
        <v>602</v>
      </c>
      <c r="D1152" s="10"/>
      <c r="E1152" s="61"/>
      <c r="F1152" s="46"/>
      <c r="G1152" s="46"/>
    </row>
    <row r="1153" spans="2:7" x14ac:dyDescent="0.25">
      <c r="B1153" s="73"/>
      <c r="C1153" s="4" t="s">
        <v>603</v>
      </c>
      <c r="D1153" s="10"/>
      <c r="E1153" s="61"/>
      <c r="F1153" s="46"/>
      <c r="G1153" s="46"/>
    </row>
    <row r="1154" spans="2:7" x14ac:dyDescent="0.25">
      <c r="B1154" s="73"/>
      <c r="C1154" s="4"/>
      <c r="D1154" s="10"/>
      <c r="E1154" s="61"/>
      <c r="F1154" s="46"/>
      <c r="G1154" s="46"/>
    </row>
    <row r="1155" spans="2:7" x14ac:dyDescent="0.25">
      <c r="B1155" s="73"/>
      <c r="C1155" s="4" t="s">
        <v>604</v>
      </c>
      <c r="D1155" s="10"/>
      <c r="E1155" s="61"/>
      <c r="F1155" s="46"/>
      <c r="G1155" s="46"/>
    </row>
    <row r="1156" spans="2:7" x14ac:dyDescent="0.25">
      <c r="B1156" s="73"/>
      <c r="C1156" s="4" t="s">
        <v>605</v>
      </c>
      <c r="D1156" s="10"/>
      <c r="E1156" s="61"/>
      <c r="F1156" s="46"/>
      <c r="G1156" s="46"/>
    </row>
    <row r="1157" spans="2:7" x14ac:dyDescent="0.25">
      <c r="B1157" s="73"/>
      <c r="C1157" s="4"/>
      <c r="D1157" s="10"/>
      <c r="E1157" s="61"/>
      <c r="F1157" s="46"/>
      <c r="G1157" s="46"/>
    </row>
    <row r="1158" spans="2:7" ht="24" x14ac:dyDescent="0.25">
      <c r="B1158" s="73"/>
      <c r="C1158" s="4" t="s">
        <v>577</v>
      </c>
      <c r="D1158" s="10"/>
      <c r="E1158" s="61"/>
      <c r="F1158" s="46"/>
      <c r="G1158" s="46"/>
    </row>
    <row r="1159" spans="2:7" ht="15.75" thickBot="1" x14ac:dyDescent="0.3">
      <c r="B1159" s="74"/>
      <c r="C1159" s="5"/>
      <c r="D1159" s="11"/>
      <c r="E1159" s="62"/>
      <c r="F1159" s="47"/>
      <c r="G1159" s="47"/>
    </row>
    <row r="1160" spans="2:7" ht="15.75" thickTop="1" x14ac:dyDescent="0.25">
      <c r="B1160" s="72"/>
      <c r="C1160" s="4"/>
      <c r="D1160" s="9"/>
      <c r="E1160" s="60"/>
      <c r="F1160" s="45"/>
      <c r="G1160" s="45"/>
    </row>
    <row r="1161" spans="2:7" x14ac:dyDescent="0.25">
      <c r="B1161" s="72" t="s">
        <v>606</v>
      </c>
      <c r="C1161" s="4" t="s">
        <v>607</v>
      </c>
      <c r="D1161" s="9" t="s">
        <v>675</v>
      </c>
      <c r="E1161" s="60">
        <v>1</v>
      </c>
      <c r="F1161" s="45">
        <v>0</v>
      </c>
      <c r="G1161" s="36">
        <f>E1161*F1161</f>
        <v>0</v>
      </c>
    </row>
    <row r="1162" spans="2:7" x14ac:dyDescent="0.25">
      <c r="B1162" s="73"/>
      <c r="C1162" s="4"/>
      <c r="D1162" s="10"/>
      <c r="E1162" s="61"/>
      <c r="F1162" s="46"/>
      <c r="G1162" s="46"/>
    </row>
    <row r="1163" spans="2:7" x14ac:dyDescent="0.25">
      <c r="B1163" s="73"/>
      <c r="C1163" s="4" t="s">
        <v>608</v>
      </c>
      <c r="D1163" s="10"/>
      <c r="E1163" s="61"/>
      <c r="F1163" s="46"/>
      <c r="G1163" s="46"/>
    </row>
    <row r="1164" spans="2:7" x14ac:dyDescent="0.25">
      <c r="B1164" s="73"/>
      <c r="C1164" s="4" t="s">
        <v>609</v>
      </c>
      <c r="D1164" s="10"/>
      <c r="E1164" s="61"/>
      <c r="F1164" s="46"/>
      <c r="G1164" s="46"/>
    </row>
    <row r="1165" spans="2:7" x14ac:dyDescent="0.25">
      <c r="B1165" s="73"/>
      <c r="C1165" s="4" t="s">
        <v>610</v>
      </c>
      <c r="D1165" s="10"/>
      <c r="E1165" s="61"/>
      <c r="F1165" s="46"/>
      <c r="G1165" s="46"/>
    </row>
    <row r="1166" spans="2:7" ht="15.75" thickBot="1" x14ac:dyDescent="0.3">
      <c r="B1166" s="74"/>
      <c r="C1166" s="5"/>
      <c r="D1166" s="11"/>
      <c r="E1166" s="62"/>
      <c r="F1166" s="47"/>
      <c r="G1166" s="47"/>
    </row>
    <row r="1167" spans="2:7" ht="15.75" thickTop="1" x14ac:dyDescent="0.25">
      <c r="B1167" s="72"/>
      <c r="C1167" s="4"/>
      <c r="D1167" s="9"/>
      <c r="E1167" s="60"/>
      <c r="F1167" s="45"/>
      <c r="G1167" s="45"/>
    </row>
    <row r="1168" spans="2:7" x14ac:dyDescent="0.25">
      <c r="B1168" s="72" t="s">
        <v>611</v>
      </c>
      <c r="C1168" s="4" t="s">
        <v>612</v>
      </c>
      <c r="D1168" s="9" t="s">
        <v>675</v>
      </c>
      <c r="E1168" s="60">
        <v>1</v>
      </c>
      <c r="F1168" s="45">
        <v>0</v>
      </c>
      <c r="G1168" s="36">
        <f>E1168*F1168</f>
        <v>0</v>
      </c>
    </row>
    <row r="1169" spans="2:7" x14ac:dyDescent="0.25">
      <c r="B1169" s="73"/>
      <c r="C1169" s="4"/>
      <c r="D1169" s="10"/>
      <c r="E1169" s="61"/>
      <c r="F1169" s="46"/>
      <c r="G1169" s="46"/>
    </row>
    <row r="1170" spans="2:7" x14ac:dyDescent="0.25">
      <c r="B1170" s="73"/>
      <c r="C1170" s="4" t="s">
        <v>613</v>
      </c>
      <c r="D1170" s="10"/>
      <c r="E1170" s="61"/>
      <c r="F1170" s="46"/>
      <c r="G1170" s="46"/>
    </row>
    <row r="1171" spans="2:7" x14ac:dyDescent="0.25">
      <c r="B1171" s="73"/>
      <c r="C1171" s="4"/>
      <c r="D1171" s="10"/>
      <c r="E1171" s="61"/>
      <c r="F1171" s="46"/>
      <c r="G1171" s="46"/>
    </row>
    <row r="1172" spans="2:7" x14ac:dyDescent="0.25">
      <c r="B1172" s="73"/>
      <c r="C1172" s="4" t="s">
        <v>614</v>
      </c>
      <c r="D1172" s="10"/>
      <c r="E1172" s="61"/>
      <c r="F1172" s="46"/>
      <c r="G1172" s="46"/>
    </row>
    <row r="1173" spans="2:7" x14ac:dyDescent="0.25">
      <c r="B1173" s="73"/>
      <c r="C1173" s="4" t="s">
        <v>615</v>
      </c>
      <c r="D1173" s="10"/>
      <c r="E1173" s="61"/>
      <c r="F1173" s="46"/>
      <c r="G1173" s="46"/>
    </row>
    <row r="1174" spans="2:7" x14ac:dyDescent="0.25">
      <c r="B1174" s="73"/>
      <c r="C1174" s="4" t="s">
        <v>616</v>
      </c>
      <c r="D1174" s="10"/>
      <c r="E1174" s="61"/>
      <c r="F1174" s="46"/>
      <c r="G1174" s="46"/>
    </row>
    <row r="1175" spans="2:7" x14ac:dyDescent="0.25">
      <c r="B1175" s="73"/>
      <c r="C1175" s="4" t="s">
        <v>617</v>
      </c>
      <c r="D1175" s="10"/>
      <c r="E1175" s="61"/>
      <c r="F1175" s="46"/>
      <c r="G1175" s="46"/>
    </row>
    <row r="1176" spans="2:7" x14ac:dyDescent="0.25">
      <c r="B1176" s="73"/>
      <c r="C1176" s="4" t="s">
        <v>618</v>
      </c>
      <c r="D1176" s="10"/>
      <c r="E1176" s="61"/>
      <c r="F1176" s="46"/>
      <c r="G1176" s="46"/>
    </row>
    <row r="1177" spans="2:7" x14ac:dyDescent="0.25">
      <c r="B1177" s="73"/>
      <c r="C1177" s="4" t="s">
        <v>619</v>
      </c>
      <c r="D1177" s="10"/>
      <c r="E1177" s="61"/>
      <c r="F1177" s="46"/>
      <c r="G1177" s="46"/>
    </row>
    <row r="1178" spans="2:7" x14ac:dyDescent="0.25">
      <c r="B1178" s="73"/>
      <c r="C1178" s="4" t="s">
        <v>620</v>
      </c>
      <c r="D1178" s="10"/>
      <c r="E1178" s="61"/>
      <c r="F1178" s="46"/>
      <c r="G1178" s="46"/>
    </row>
    <row r="1179" spans="2:7" x14ac:dyDescent="0.25">
      <c r="B1179" s="73"/>
      <c r="C1179" s="4" t="s">
        <v>7</v>
      </c>
      <c r="D1179" s="10"/>
      <c r="E1179" s="61"/>
      <c r="F1179" s="46"/>
      <c r="G1179" s="46"/>
    </row>
    <row r="1180" spans="2:7" ht="24" x14ac:dyDescent="0.25">
      <c r="B1180" s="73"/>
      <c r="C1180" s="4" t="s">
        <v>621</v>
      </c>
      <c r="D1180" s="10"/>
      <c r="E1180" s="61"/>
      <c r="F1180" s="46"/>
      <c r="G1180" s="46"/>
    </row>
    <row r="1181" spans="2:7" x14ac:dyDescent="0.25">
      <c r="B1181" s="73"/>
      <c r="C1181" s="4"/>
      <c r="D1181" s="10"/>
      <c r="E1181" s="61"/>
      <c r="F1181" s="46"/>
      <c r="G1181" s="46"/>
    </row>
    <row r="1182" spans="2:7" x14ac:dyDescent="0.25">
      <c r="B1182" s="73"/>
      <c r="C1182" s="4" t="s">
        <v>622</v>
      </c>
      <c r="D1182" s="10"/>
      <c r="E1182" s="61"/>
      <c r="F1182" s="46"/>
      <c r="G1182" s="46"/>
    </row>
    <row r="1183" spans="2:7" x14ac:dyDescent="0.25">
      <c r="B1183" s="73"/>
      <c r="C1183" s="4"/>
      <c r="D1183" s="10"/>
      <c r="E1183" s="61"/>
      <c r="F1183" s="46"/>
      <c r="G1183" s="46"/>
    </row>
    <row r="1184" spans="2:7" x14ac:dyDescent="0.25">
      <c r="B1184" s="73"/>
      <c r="C1184" s="4" t="s">
        <v>623</v>
      </c>
      <c r="D1184" s="10"/>
      <c r="E1184" s="61"/>
      <c r="F1184" s="46"/>
      <c r="G1184" s="46"/>
    </row>
    <row r="1185" spans="2:7" x14ac:dyDescent="0.25">
      <c r="B1185" s="73"/>
      <c r="C1185" s="4" t="s">
        <v>624</v>
      </c>
      <c r="D1185" s="10"/>
      <c r="E1185" s="61"/>
      <c r="F1185" s="46"/>
      <c r="G1185" s="46"/>
    </row>
    <row r="1186" spans="2:7" x14ac:dyDescent="0.25">
      <c r="B1186" s="73"/>
      <c r="C1186" s="4"/>
      <c r="D1186" s="10"/>
      <c r="E1186" s="61"/>
      <c r="F1186" s="46"/>
      <c r="G1186" s="46"/>
    </row>
    <row r="1187" spans="2:7" ht="24" x14ac:dyDescent="0.25">
      <c r="B1187" s="73"/>
      <c r="C1187" s="4" t="s">
        <v>577</v>
      </c>
      <c r="D1187" s="10"/>
      <c r="E1187" s="61"/>
      <c r="F1187" s="46"/>
      <c r="G1187" s="46"/>
    </row>
    <row r="1188" spans="2:7" x14ac:dyDescent="0.25">
      <c r="B1188" s="73"/>
      <c r="C1188" s="4"/>
      <c r="D1188" s="10"/>
      <c r="E1188" s="61"/>
      <c r="F1188" s="46"/>
      <c r="G1188" s="46"/>
    </row>
    <row r="1189" spans="2:7" ht="15.75" thickBot="1" x14ac:dyDescent="0.3">
      <c r="B1189" s="74"/>
      <c r="C1189" s="5"/>
      <c r="D1189" s="11"/>
      <c r="E1189" s="62"/>
      <c r="F1189" s="47"/>
      <c r="G1189" s="47"/>
    </row>
    <row r="1190" spans="2:7" ht="15.75" thickTop="1" x14ac:dyDescent="0.25">
      <c r="B1190" s="72"/>
      <c r="C1190" s="4"/>
      <c r="D1190" s="9"/>
      <c r="E1190" s="60"/>
      <c r="F1190" s="45"/>
      <c r="G1190" s="45"/>
    </row>
    <row r="1191" spans="2:7" x14ac:dyDescent="0.25">
      <c r="B1191" s="72" t="s">
        <v>625</v>
      </c>
      <c r="C1191" s="4" t="s">
        <v>626</v>
      </c>
      <c r="D1191" s="9" t="s">
        <v>673</v>
      </c>
      <c r="E1191" s="60">
        <v>1</v>
      </c>
      <c r="F1191" s="45">
        <v>0</v>
      </c>
      <c r="G1191" s="36">
        <f>E1191*F1191</f>
        <v>0</v>
      </c>
    </row>
    <row r="1192" spans="2:7" x14ac:dyDescent="0.25">
      <c r="B1192" s="73"/>
      <c r="C1192" s="4"/>
      <c r="D1192" s="10"/>
      <c r="E1192" s="61"/>
      <c r="F1192" s="46"/>
      <c r="G1192" s="46"/>
    </row>
    <row r="1193" spans="2:7" x14ac:dyDescent="0.25">
      <c r="B1193" s="73"/>
      <c r="C1193" s="4" t="s">
        <v>627</v>
      </c>
      <c r="D1193" s="10"/>
      <c r="E1193" s="61"/>
      <c r="F1193" s="46"/>
      <c r="G1193" s="46"/>
    </row>
    <row r="1194" spans="2:7" x14ac:dyDescent="0.25">
      <c r="B1194" s="73"/>
      <c r="C1194" s="4" t="s">
        <v>628</v>
      </c>
      <c r="D1194" s="10"/>
      <c r="E1194" s="61"/>
      <c r="F1194" s="46"/>
      <c r="G1194" s="46"/>
    </row>
    <row r="1195" spans="2:7" ht="15.75" thickBot="1" x14ac:dyDescent="0.3">
      <c r="B1195" s="74"/>
      <c r="C1195" s="5"/>
      <c r="D1195" s="11"/>
      <c r="E1195" s="62"/>
      <c r="F1195" s="47"/>
      <c r="G1195" s="47"/>
    </row>
    <row r="1196" spans="2:7" ht="15.75" thickTop="1" x14ac:dyDescent="0.25">
      <c r="B1196" s="72"/>
      <c r="C1196" s="4"/>
      <c r="D1196" s="9"/>
      <c r="E1196" s="60"/>
      <c r="F1196" s="45"/>
      <c r="G1196" s="45"/>
    </row>
    <row r="1197" spans="2:7" x14ac:dyDescent="0.25">
      <c r="B1197" s="72" t="s">
        <v>629</v>
      </c>
      <c r="C1197" s="4" t="s">
        <v>630</v>
      </c>
      <c r="D1197" s="9" t="s">
        <v>675</v>
      </c>
      <c r="E1197" s="60">
        <v>1</v>
      </c>
      <c r="F1197" s="45">
        <v>0</v>
      </c>
      <c r="G1197" s="36">
        <f>E1197*F1197</f>
        <v>0</v>
      </c>
    </row>
    <row r="1198" spans="2:7" x14ac:dyDescent="0.25">
      <c r="B1198" s="73"/>
      <c r="C1198" s="4"/>
      <c r="D1198" s="10"/>
      <c r="E1198" s="61"/>
      <c r="F1198" s="46"/>
      <c r="G1198" s="46"/>
    </row>
    <row r="1199" spans="2:7" ht="24" x14ac:dyDescent="0.25">
      <c r="B1199" s="73"/>
      <c r="C1199" s="4" t="s">
        <v>631</v>
      </c>
      <c r="D1199" s="10"/>
      <c r="E1199" s="61"/>
      <c r="F1199" s="46"/>
      <c r="G1199" s="46"/>
    </row>
    <row r="1200" spans="2:7" x14ac:dyDescent="0.25">
      <c r="B1200" s="73"/>
      <c r="C1200" s="4" t="s">
        <v>632</v>
      </c>
      <c r="D1200" s="10"/>
      <c r="E1200" s="61"/>
      <c r="F1200" s="46"/>
      <c r="G1200" s="46"/>
    </row>
    <row r="1201" spans="1:7" ht="15.75" thickBot="1" x14ac:dyDescent="0.3">
      <c r="B1201" s="74"/>
      <c r="C1201" s="4"/>
      <c r="D1201" s="11"/>
      <c r="E1201" s="62"/>
      <c r="F1201" s="47"/>
      <c r="G1201" s="46"/>
    </row>
    <row r="1202" spans="1:7" ht="16.5" thickTop="1" thickBot="1" x14ac:dyDescent="0.3">
      <c r="C1202" s="26" t="s">
        <v>669</v>
      </c>
      <c r="F1202" s="43"/>
      <c r="G1202" s="65">
        <f>SUM(G1008:G1201)</f>
        <v>0</v>
      </c>
    </row>
    <row r="1203" spans="1:7" x14ac:dyDescent="0.25">
      <c r="F1203" s="43"/>
      <c r="G1203" s="43"/>
    </row>
    <row r="1204" spans="1:7" x14ac:dyDescent="0.25">
      <c r="A1204" s="21" t="s">
        <v>664</v>
      </c>
      <c r="B1204" s="20" t="s">
        <v>682</v>
      </c>
      <c r="F1204" s="43"/>
      <c r="G1204" s="43"/>
    </row>
    <row r="1205" spans="1:7" x14ac:dyDescent="0.25">
      <c r="B1205" s="83" t="s">
        <v>683</v>
      </c>
      <c r="F1205" s="43"/>
      <c r="G1205" s="43"/>
    </row>
    <row r="1206" spans="1:7" ht="15.75" thickBot="1" x14ac:dyDescent="0.3">
      <c r="F1206" s="43"/>
      <c r="G1206" s="43"/>
    </row>
    <row r="1207" spans="1:7" ht="16.5" thickTop="1" thickBot="1" x14ac:dyDescent="0.3">
      <c r="B1207" s="66" t="s">
        <v>0</v>
      </c>
      <c r="C1207" s="2" t="s">
        <v>1</v>
      </c>
      <c r="D1207" s="3" t="s">
        <v>2</v>
      </c>
      <c r="E1207" s="59" t="s">
        <v>2</v>
      </c>
      <c r="F1207" s="44"/>
      <c r="G1207" s="44"/>
    </row>
    <row r="1208" spans="1:7" ht="15.75" thickTop="1" x14ac:dyDescent="0.25">
      <c r="B1208" s="67"/>
      <c r="C1208" s="4"/>
      <c r="D1208" s="6"/>
      <c r="E1208" s="55"/>
      <c r="F1208" s="39"/>
      <c r="G1208" s="39"/>
    </row>
    <row r="1209" spans="1:7" ht="24" x14ac:dyDescent="0.25">
      <c r="B1209" s="67" t="s">
        <v>633</v>
      </c>
      <c r="C1209" s="4" t="s">
        <v>634</v>
      </c>
      <c r="D1209" s="9" t="s">
        <v>675</v>
      </c>
      <c r="E1209" s="60">
        <v>1</v>
      </c>
      <c r="F1209" s="39">
        <v>0</v>
      </c>
      <c r="G1209" s="36">
        <f>E1209*F1209</f>
        <v>0</v>
      </c>
    </row>
    <row r="1210" spans="1:7" x14ac:dyDescent="0.25">
      <c r="B1210" s="69"/>
      <c r="C1210" s="4"/>
      <c r="D1210" s="7"/>
      <c r="E1210" s="57"/>
      <c r="F1210" s="41"/>
      <c r="G1210" s="41"/>
    </row>
    <row r="1211" spans="1:7" x14ac:dyDescent="0.25">
      <c r="B1211" s="69"/>
      <c r="C1211" s="4" t="s">
        <v>635</v>
      </c>
      <c r="D1211" s="7"/>
      <c r="E1211" s="57"/>
      <c r="F1211" s="41"/>
      <c r="G1211" s="41"/>
    </row>
    <row r="1212" spans="1:7" x14ac:dyDescent="0.25">
      <c r="B1212" s="69"/>
      <c r="C1212" s="4" t="s">
        <v>636</v>
      </c>
      <c r="D1212" s="7"/>
      <c r="E1212" s="57"/>
      <c r="F1212" s="41"/>
      <c r="G1212" s="41"/>
    </row>
    <row r="1213" spans="1:7" x14ac:dyDescent="0.25">
      <c r="B1213" s="69"/>
      <c r="C1213" s="4"/>
      <c r="D1213" s="7"/>
      <c r="E1213" s="57"/>
      <c r="F1213" s="41"/>
      <c r="G1213" s="41"/>
    </row>
    <row r="1214" spans="1:7" ht="24" x14ac:dyDescent="0.25">
      <c r="B1214" s="69"/>
      <c r="C1214" s="4" t="s">
        <v>637</v>
      </c>
      <c r="D1214" s="7"/>
      <c r="E1214" s="57"/>
      <c r="F1214" s="41"/>
      <c r="G1214" s="41"/>
    </row>
    <row r="1215" spans="1:7" x14ac:dyDescent="0.25">
      <c r="B1215" s="69"/>
      <c r="C1215" s="4"/>
      <c r="D1215" s="7"/>
      <c r="E1215" s="57"/>
      <c r="F1215" s="41"/>
      <c r="G1215" s="41"/>
    </row>
    <row r="1216" spans="1:7" x14ac:dyDescent="0.25">
      <c r="B1216" s="69"/>
      <c r="C1216" s="4" t="s">
        <v>34</v>
      </c>
      <c r="D1216" s="7"/>
      <c r="E1216" s="57"/>
      <c r="F1216" s="41"/>
      <c r="G1216" s="41"/>
    </row>
    <row r="1217" spans="2:7" x14ac:dyDescent="0.25">
      <c r="B1217" s="69"/>
      <c r="C1217" s="4"/>
      <c r="D1217" s="7"/>
      <c r="E1217" s="57"/>
      <c r="F1217" s="41"/>
      <c r="G1217" s="41"/>
    </row>
    <row r="1218" spans="2:7" x14ac:dyDescent="0.25">
      <c r="B1218" s="69"/>
      <c r="C1218" s="4" t="s">
        <v>36</v>
      </c>
      <c r="D1218" s="7"/>
      <c r="E1218" s="57"/>
      <c r="F1218" s="41"/>
      <c r="G1218" s="41"/>
    </row>
    <row r="1219" spans="2:7" x14ac:dyDescent="0.25">
      <c r="B1219" s="69"/>
      <c r="C1219" s="4"/>
      <c r="D1219" s="7"/>
      <c r="E1219" s="57"/>
      <c r="F1219" s="41"/>
      <c r="G1219" s="41"/>
    </row>
    <row r="1220" spans="2:7" x14ac:dyDescent="0.25">
      <c r="B1220" s="69"/>
      <c r="C1220" s="4" t="s">
        <v>37</v>
      </c>
      <c r="D1220" s="7"/>
      <c r="E1220" s="57"/>
      <c r="F1220" s="41"/>
      <c r="G1220" s="41"/>
    </row>
    <row r="1221" spans="2:7" ht="24" x14ac:dyDescent="0.25">
      <c r="B1221" s="69"/>
      <c r="C1221" s="4" t="s">
        <v>638</v>
      </c>
      <c r="D1221" s="7"/>
      <c r="E1221" s="57"/>
      <c r="F1221" s="41"/>
      <c r="G1221" s="41"/>
    </row>
    <row r="1222" spans="2:7" ht="15.75" thickBot="1" x14ac:dyDescent="0.3">
      <c r="B1222" s="70"/>
      <c r="C1222" s="5"/>
      <c r="D1222" s="8"/>
      <c r="E1222" s="58"/>
      <c r="F1222" s="42"/>
      <c r="G1222" s="42"/>
    </row>
    <row r="1223" spans="2:7" ht="15.75" thickTop="1" x14ac:dyDescent="0.25">
      <c r="B1223" s="99"/>
      <c r="C1223" s="4"/>
      <c r="D1223" s="102"/>
      <c r="E1223" s="84"/>
      <c r="F1223" s="93"/>
      <c r="G1223" s="93"/>
    </row>
    <row r="1224" spans="2:7" x14ac:dyDescent="0.25">
      <c r="B1224" s="100"/>
      <c r="C1224" s="4" t="s">
        <v>639</v>
      </c>
      <c r="D1224" s="103"/>
      <c r="E1224" s="85"/>
      <c r="F1224" s="94"/>
      <c r="G1224" s="94"/>
    </row>
    <row r="1225" spans="2:7" x14ac:dyDescent="0.25">
      <c r="B1225" s="100"/>
      <c r="C1225" s="4"/>
      <c r="D1225" s="103"/>
      <c r="E1225" s="85"/>
      <c r="F1225" s="94"/>
      <c r="G1225" s="94"/>
    </row>
    <row r="1226" spans="2:7" x14ac:dyDescent="0.25">
      <c r="B1226" s="100"/>
      <c r="C1226" s="4" t="s">
        <v>640</v>
      </c>
      <c r="D1226" s="103"/>
      <c r="E1226" s="85"/>
      <c r="F1226" s="94"/>
      <c r="G1226" s="94"/>
    </row>
    <row r="1227" spans="2:7" ht="36" x14ac:dyDescent="0.25">
      <c r="B1227" s="100"/>
      <c r="C1227" s="4" t="s">
        <v>641</v>
      </c>
      <c r="D1227" s="103"/>
      <c r="E1227" s="85"/>
      <c r="F1227" s="94"/>
      <c r="G1227" s="94"/>
    </row>
    <row r="1228" spans="2:7" x14ac:dyDescent="0.25">
      <c r="B1228" s="100"/>
      <c r="C1228" s="4"/>
      <c r="D1228" s="103"/>
      <c r="E1228" s="85"/>
      <c r="F1228" s="94"/>
      <c r="G1228" s="94"/>
    </row>
    <row r="1229" spans="2:7" x14ac:dyDescent="0.25">
      <c r="B1229" s="100"/>
      <c r="C1229" s="4" t="s">
        <v>147</v>
      </c>
      <c r="D1229" s="103"/>
      <c r="E1229" s="85"/>
      <c r="F1229" s="94"/>
      <c r="G1229" s="94"/>
    </row>
    <row r="1230" spans="2:7" x14ac:dyDescent="0.25">
      <c r="B1230" s="100"/>
      <c r="C1230" s="18"/>
      <c r="D1230" s="103"/>
      <c r="E1230" s="85"/>
      <c r="F1230" s="94"/>
      <c r="G1230" s="94"/>
    </row>
    <row r="1231" spans="2:7" ht="24" x14ac:dyDescent="0.25">
      <c r="B1231" s="100"/>
      <c r="C1231" s="4" t="s">
        <v>642</v>
      </c>
      <c r="D1231" s="103"/>
      <c r="E1231" s="85"/>
      <c r="F1231" s="94"/>
      <c r="G1231" s="94"/>
    </row>
    <row r="1232" spans="2:7" x14ac:dyDescent="0.25">
      <c r="B1232" s="100"/>
      <c r="C1232" s="4"/>
      <c r="D1232" s="103"/>
      <c r="E1232" s="85"/>
      <c r="F1232" s="94"/>
      <c r="G1232" s="94"/>
    </row>
    <row r="1233" spans="2:7" ht="24" x14ac:dyDescent="0.25">
      <c r="B1233" s="100"/>
      <c r="C1233" s="4" t="s">
        <v>643</v>
      </c>
      <c r="D1233" s="103"/>
      <c r="E1233" s="85"/>
      <c r="F1233" s="94"/>
      <c r="G1233" s="94"/>
    </row>
    <row r="1234" spans="2:7" x14ac:dyDescent="0.25">
      <c r="B1234" s="100"/>
      <c r="C1234" s="4" t="s">
        <v>644</v>
      </c>
      <c r="D1234" s="103"/>
      <c r="E1234" s="85"/>
      <c r="F1234" s="94"/>
      <c r="G1234" s="94"/>
    </row>
    <row r="1235" spans="2:7" x14ac:dyDescent="0.25">
      <c r="B1235" s="100"/>
      <c r="C1235" s="4"/>
      <c r="D1235" s="103"/>
      <c r="E1235" s="85"/>
      <c r="F1235" s="94"/>
      <c r="G1235" s="94"/>
    </row>
    <row r="1236" spans="2:7" x14ac:dyDescent="0.25">
      <c r="B1236" s="100"/>
      <c r="C1236" s="4" t="s">
        <v>645</v>
      </c>
      <c r="D1236" s="103"/>
      <c r="E1236" s="85"/>
      <c r="F1236" s="94"/>
      <c r="G1236" s="94"/>
    </row>
    <row r="1237" spans="2:7" x14ac:dyDescent="0.25">
      <c r="B1237" s="100"/>
      <c r="C1237" s="4"/>
      <c r="D1237" s="103"/>
      <c r="E1237" s="85"/>
      <c r="F1237" s="94"/>
      <c r="G1237" s="94"/>
    </row>
    <row r="1238" spans="2:7" ht="24" x14ac:dyDescent="0.25">
      <c r="B1238" s="100"/>
      <c r="C1238" s="4" t="s">
        <v>54</v>
      </c>
      <c r="D1238" s="103"/>
      <c r="E1238" s="85"/>
      <c r="F1238" s="94"/>
      <c r="G1238" s="94"/>
    </row>
    <row r="1239" spans="2:7" ht="15.75" thickBot="1" x14ac:dyDescent="0.3">
      <c r="B1239" s="101"/>
      <c r="C1239" s="5"/>
      <c r="D1239" s="104"/>
      <c r="E1239" s="86"/>
      <c r="F1239" s="95"/>
      <c r="G1239" s="95"/>
    </row>
    <row r="1240" spans="2:7" ht="15.75" thickTop="1" x14ac:dyDescent="0.25">
      <c r="B1240" s="67"/>
      <c r="C1240" s="4"/>
      <c r="D1240" s="102"/>
      <c r="E1240" s="84"/>
      <c r="F1240" s="93"/>
      <c r="G1240" s="93"/>
    </row>
    <row r="1241" spans="2:7" ht="36" x14ac:dyDescent="0.25">
      <c r="B1241" s="67" t="s">
        <v>646</v>
      </c>
      <c r="C1241" s="4" t="s">
        <v>647</v>
      </c>
      <c r="D1241" s="103"/>
      <c r="E1241" s="85"/>
      <c r="F1241" s="94"/>
      <c r="G1241" s="94"/>
    </row>
    <row r="1242" spans="2:7" x14ac:dyDescent="0.25">
      <c r="B1242" s="69"/>
      <c r="C1242" s="4"/>
      <c r="D1242" s="103"/>
      <c r="E1242" s="85"/>
      <c r="F1242" s="94"/>
      <c r="G1242" s="94"/>
    </row>
    <row r="1243" spans="2:7" ht="24" x14ac:dyDescent="0.25">
      <c r="B1243" s="69"/>
      <c r="C1243" s="4" t="s">
        <v>54</v>
      </c>
      <c r="D1243" s="103"/>
      <c r="E1243" s="85"/>
      <c r="F1243" s="94"/>
      <c r="G1243" s="94"/>
    </row>
    <row r="1244" spans="2:7" ht="15.75" thickBot="1" x14ac:dyDescent="0.3">
      <c r="B1244" s="70"/>
      <c r="C1244" s="5"/>
      <c r="D1244" s="104"/>
      <c r="E1244" s="86"/>
      <c r="F1244" s="95"/>
      <c r="G1244" s="95"/>
    </row>
    <row r="1245" spans="2:7" ht="15.75" thickTop="1" x14ac:dyDescent="0.25">
      <c r="B1245" s="67"/>
      <c r="C1245" s="4"/>
      <c r="D1245" s="6"/>
      <c r="E1245" s="55"/>
      <c r="F1245" s="39"/>
      <c r="G1245" s="39"/>
    </row>
    <row r="1246" spans="2:7" x14ac:dyDescent="0.25">
      <c r="B1246" s="67" t="s">
        <v>648</v>
      </c>
      <c r="C1246" s="4" t="s">
        <v>649</v>
      </c>
      <c r="D1246" s="9" t="s">
        <v>675</v>
      </c>
      <c r="E1246" s="60">
        <v>1</v>
      </c>
      <c r="F1246" s="39">
        <v>0</v>
      </c>
      <c r="G1246" s="36">
        <f>E1246*F1246</f>
        <v>0</v>
      </c>
    </row>
    <row r="1247" spans="2:7" x14ac:dyDescent="0.25">
      <c r="B1247" s="69"/>
      <c r="C1247" s="4"/>
      <c r="D1247" s="7"/>
      <c r="E1247" s="57"/>
      <c r="F1247" s="41"/>
      <c r="G1247" s="41"/>
    </row>
    <row r="1248" spans="2:7" x14ac:dyDescent="0.25">
      <c r="B1248" s="69"/>
      <c r="C1248" s="4" t="s">
        <v>650</v>
      </c>
      <c r="D1248" s="7"/>
      <c r="E1248" s="57"/>
      <c r="F1248" s="41"/>
      <c r="G1248" s="41"/>
    </row>
    <row r="1249" spans="2:7" x14ac:dyDescent="0.25">
      <c r="B1249" s="69"/>
      <c r="C1249" s="4" t="s">
        <v>651</v>
      </c>
      <c r="D1249" s="7"/>
      <c r="E1249" s="57"/>
      <c r="F1249" s="41"/>
      <c r="G1249" s="41"/>
    </row>
    <row r="1250" spans="2:7" x14ac:dyDescent="0.25">
      <c r="B1250" s="69"/>
      <c r="C1250" s="4"/>
      <c r="D1250" s="7"/>
      <c r="E1250" s="57"/>
      <c r="F1250" s="41"/>
      <c r="G1250" s="41"/>
    </row>
    <row r="1251" spans="2:7" x14ac:dyDescent="0.25">
      <c r="B1251" s="69"/>
      <c r="C1251" s="4" t="s">
        <v>652</v>
      </c>
      <c r="D1251" s="7"/>
      <c r="E1251" s="57"/>
      <c r="F1251" s="41"/>
      <c r="G1251" s="41"/>
    </row>
    <row r="1252" spans="2:7" ht="15.75" thickBot="1" x14ac:dyDescent="0.3">
      <c r="B1252" s="70"/>
      <c r="C1252" s="5"/>
      <c r="D1252" s="8"/>
      <c r="E1252" s="58"/>
      <c r="F1252" s="42"/>
      <c r="G1252" s="42"/>
    </row>
    <row r="1253" spans="2:7" ht="15.75" thickTop="1" x14ac:dyDescent="0.25">
      <c r="B1253" s="67"/>
      <c r="C1253" s="4"/>
      <c r="D1253" s="6"/>
      <c r="E1253" s="55"/>
      <c r="F1253" s="39"/>
      <c r="G1253" s="39"/>
    </row>
    <row r="1254" spans="2:7" x14ac:dyDescent="0.25">
      <c r="B1254" s="67" t="s">
        <v>653</v>
      </c>
      <c r="C1254" s="4" t="s">
        <v>654</v>
      </c>
      <c r="D1254" s="9" t="s">
        <v>675</v>
      </c>
      <c r="E1254" s="60">
        <v>1</v>
      </c>
      <c r="F1254" s="39">
        <v>0</v>
      </c>
      <c r="G1254" s="36">
        <f>E1254*F1254</f>
        <v>0</v>
      </c>
    </row>
    <row r="1255" spans="2:7" x14ac:dyDescent="0.25">
      <c r="B1255" s="67"/>
      <c r="C1255" s="4"/>
      <c r="D1255" s="7"/>
      <c r="E1255" s="57"/>
      <c r="F1255" s="41"/>
      <c r="G1255" s="41"/>
    </row>
    <row r="1256" spans="2:7" x14ac:dyDescent="0.25">
      <c r="B1256" s="69"/>
      <c r="C1256" s="4" t="s">
        <v>655</v>
      </c>
      <c r="D1256" s="7"/>
      <c r="E1256" s="57"/>
      <c r="F1256" s="41"/>
      <c r="G1256" s="41"/>
    </row>
    <row r="1257" spans="2:7" x14ac:dyDescent="0.25">
      <c r="B1257" s="69"/>
      <c r="C1257" s="4"/>
      <c r="D1257" s="7"/>
      <c r="E1257" s="57"/>
      <c r="F1257" s="41"/>
      <c r="G1257" s="41"/>
    </row>
    <row r="1258" spans="2:7" ht="24" x14ac:dyDescent="0.25">
      <c r="B1258" s="69"/>
      <c r="C1258" s="4" t="s">
        <v>656</v>
      </c>
      <c r="D1258" s="7"/>
      <c r="E1258" s="57"/>
      <c r="F1258" s="41"/>
      <c r="G1258" s="41"/>
    </row>
    <row r="1259" spans="2:7" x14ac:dyDescent="0.25">
      <c r="B1259" s="69"/>
      <c r="C1259" s="4"/>
      <c r="D1259" s="7"/>
      <c r="E1259" s="57"/>
      <c r="F1259" s="41"/>
      <c r="G1259" s="41"/>
    </row>
    <row r="1260" spans="2:7" ht="24" x14ac:dyDescent="0.25">
      <c r="B1260" s="69"/>
      <c r="C1260" s="4" t="s">
        <v>657</v>
      </c>
      <c r="D1260" s="7"/>
      <c r="E1260" s="57"/>
      <c r="F1260" s="41"/>
      <c r="G1260" s="41"/>
    </row>
    <row r="1261" spans="2:7" x14ac:dyDescent="0.25">
      <c r="B1261" s="69"/>
      <c r="C1261" s="4"/>
      <c r="D1261" s="7"/>
      <c r="E1261" s="57"/>
      <c r="F1261" s="41"/>
      <c r="G1261" s="41"/>
    </row>
    <row r="1262" spans="2:7" x14ac:dyDescent="0.25">
      <c r="B1262" s="69"/>
      <c r="C1262" s="4" t="s">
        <v>658</v>
      </c>
      <c r="D1262" s="7"/>
      <c r="E1262" s="57"/>
      <c r="F1262" s="41"/>
      <c r="G1262" s="41"/>
    </row>
    <row r="1263" spans="2:7" ht="15.75" thickBot="1" x14ac:dyDescent="0.3">
      <c r="B1263" s="70"/>
      <c r="C1263" s="5"/>
      <c r="D1263" s="8"/>
      <c r="E1263" s="58"/>
      <c r="F1263" s="42"/>
      <c r="G1263" s="42"/>
    </row>
    <row r="1264" spans="2:7" ht="15.75" thickTop="1" x14ac:dyDescent="0.25">
      <c r="B1264" s="67"/>
      <c r="C1264" s="4"/>
      <c r="D1264" s="6"/>
      <c r="E1264" s="55"/>
      <c r="F1264" s="39"/>
      <c r="G1264" s="39"/>
    </row>
    <row r="1265" spans="2:7" x14ac:dyDescent="0.25">
      <c r="B1265" s="67" t="s">
        <v>659</v>
      </c>
      <c r="C1265" s="4" t="s">
        <v>660</v>
      </c>
      <c r="D1265" s="9" t="s">
        <v>675</v>
      </c>
      <c r="E1265" s="60">
        <v>1</v>
      </c>
      <c r="F1265" s="39">
        <v>0</v>
      </c>
      <c r="G1265" s="36">
        <f>E1265*F1265</f>
        <v>0</v>
      </c>
    </row>
    <row r="1266" spans="2:7" x14ac:dyDescent="0.25">
      <c r="B1266" s="69"/>
      <c r="C1266" s="4"/>
      <c r="D1266" s="7"/>
      <c r="E1266" s="57"/>
      <c r="F1266" s="41"/>
      <c r="G1266" s="41"/>
    </row>
    <row r="1267" spans="2:7" x14ac:dyDescent="0.25">
      <c r="B1267" s="69"/>
      <c r="C1267" s="4" t="s">
        <v>661</v>
      </c>
      <c r="D1267" s="7"/>
      <c r="E1267" s="57"/>
      <c r="F1267" s="41"/>
      <c r="G1267" s="41"/>
    </row>
    <row r="1268" spans="2:7" x14ac:dyDescent="0.25">
      <c r="B1268" s="69"/>
      <c r="C1268" s="4" t="s">
        <v>662</v>
      </c>
      <c r="D1268" s="7"/>
      <c r="E1268" s="57"/>
      <c r="F1268" s="41"/>
      <c r="G1268" s="41"/>
    </row>
    <row r="1269" spans="2:7" ht="15.75" thickBot="1" x14ac:dyDescent="0.3">
      <c r="B1269" s="70"/>
      <c r="C1269" s="4" t="s">
        <v>663</v>
      </c>
      <c r="D1269" s="8"/>
      <c r="E1269" s="58"/>
      <c r="F1269" s="42"/>
      <c r="G1269" s="41"/>
    </row>
    <row r="1270" spans="2:7" ht="16.5" thickTop="1" thickBot="1" x14ac:dyDescent="0.3">
      <c r="C1270" s="26" t="s">
        <v>669</v>
      </c>
      <c r="G1270" s="65">
        <f>SUM(G1208:G1269)</f>
        <v>0</v>
      </c>
    </row>
  </sheetData>
  <mergeCells count="26">
    <mergeCell ref="B1223:B1239"/>
    <mergeCell ref="D1223:D1239"/>
    <mergeCell ref="D1240:D1244"/>
    <mergeCell ref="D237:D240"/>
    <mergeCell ref="D241:D244"/>
    <mergeCell ref="B440:B452"/>
    <mergeCell ref="D440:D452"/>
    <mergeCell ref="D957:D960"/>
    <mergeCell ref="F1240:F1244"/>
    <mergeCell ref="G237:G240"/>
    <mergeCell ref="G241:G244"/>
    <mergeCell ref="G440:G452"/>
    <mergeCell ref="G957:G960"/>
    <mergeCell ref="G1223:G1239"/>
    <mergeCell ref="G1240:G1244"/>
    <mergeCell ref="F237:F240"/>
    <mergeCell ref="F241:F244"/>
    <mergeCell ref="F440:F452"/>
    <mergeCell ref="F957:F960"/>
    <mergeCell ref="F1223:F1239"/>
    <mergeCell ref="E1240:E1244"/>
    <mergeCell ref="E237:E240"/>
    <mergeCell ref="E241:E244"/>
    <mergeCell ref="E440:E452"/>
    <mergeCell ref="E957:E960"/>
    <mergeCell ref="E1223:E1239"/>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List1</vt:lpstr>
      <vt:lpstr>List1!_Hlk117244172</vt:lpstr>
      <vt:lpstr>List1!OLE_LINK1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Kete</dc:creator>
  <cp:lastModifiedBy>Peter Kete</cp:lastModifiedBy>
  <dcterms:created xsi:type="dcterms:W3CDTF">2022-12-13T09:52:18Z</dcterms:created>
  <dcterms:modified xsi:type="dcterms:W3CDTF">2023-01-06T08:10:55Z</dcterms:modified>
</cp:coreProperties>
</file>